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Открытость бюджетных данных\2022 год\"/>
    </mc:Choice>
  </mc:AlternateContent>
  <bookViews>
    <workbookView xWindow="0" yWindow="0" windowWidth="28800" windowHeight="12360"/>
  </bookViews>
  <sheets>
    <sheet name="Доходы" sheetId="1" r:id="rId1"/>
  </sheets>
  <definedNames>
    <definedName name="_xlnm.Print_Titles" localSheetId="0">Доходы!$3:$5</definedName>
    <definedName name="_xlnm.Print_Area" localSheetId="0">Доходы!$A$1:$Y$48</definedName>
  </definedNames>
  <calcPr calcId="152511"/>
  <customWorkbookViews>
    <customWorkbookView name="Комаров А.С. - Личное представление" guid="{1DA0251A-6BDD-41B9-BA77-DF375ED30EBA}" mergeInterval="0" personalView="1" maximized="1" xWindow="1" yWindow="1" windowWidth="1916" windowHeight="84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" l="1"/>
  <c r="S44" i="1"/>
  <c r="L44" i="1"/>
  <c r="G44" i="1"/>
  <c r="S41" i="1"/>
  <c r="L41" i="1"/>
  <c r="G41" i="1"/>
  <c r="S36" i="1"/>
  <c r="L36" i="1"/>
  <c r="G36" i="1"/>
  <c r="G18" i="1"/>
  <c r="D25" i="1"/>
  <c r="Y7" i="1" l="1"/>
  <c r="Y9" i="1"/>
  <c r="Y10" i="1"/>
  <c r="Y12" i="1"/>
  <c r="Y13" i="1"/>
  <c r="Y14" i="1"/>
  <c r="Y17" i="1"/>
  <c r="Y19" i="1"/>
  <c r="Y20" i="1"/>
  <c r="Y21" i="1"/>
  <c r="Y23" i="1"/>
  <c r="Y24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W9" i="1"/>
  <c r="W10" i="1"/>
  <c r="W12" i="1"/>
  <c r="W13" i="1"/>
  <c r="W14" i="1"/>
  <c r="W17" i="1"/>
  <c r="W19" i="1"/>
  <c r="W20" i="1"/>
  <c r="W21" i="1"/>
  <c r="W23" i="1"/>
  <c r="W24" i="1"/>
  <c r="W29" i="1"/>
  <c r="W30" i="1"/>
  <c r="W31" i="1"/>
  <c r="W32" i="1"/>
  <c r="W33" i="1"/>
  <c r="W34" i="1"/>
  <c r="W35" i="1"/>
  <c r="W37" i="1"/>
  <c r="W38" i="1"/>
  <c r="W39" i="1"/>
  <c r="W40" i="1"/>
  <c r="W42" i="1"/>
  <c r="W43" i="1"/>
  <c r="W45" i="1"/>
  <c r="W46" i="1"/>
  <c r="W47" i="1"/>
  <c r="W48" i="1"/>
  <c r="U9" i="1"/>
  <c r="U10" i="1"/>
  <c r="U12" i="1"/>
  <c r="U13" i="1"/>
  <c r="U14" i="1"/>
  <c r="U17" i="1"/>
  <c r="U19" i="1"/>
  <c r="U20" i="1"/>
  <c r="U21" i="1"/>
  <c r="U23" i="1"/>
  <c r="U24" i="1"/>
  <c r="U29" i="1"/>
  <c r="U30" i="1"/>
  <c r="U31" i="1"/>
  <c r="U32" i="1"/>
  <c r="U33" i="1"/>
  <c r="U34" i="1"/>
  <c r="U35" i="1"/>
  <c r="U37" i="1"/>
  <c r="U38" i="1"/>
  <c r="U39" i="1"/>
  <c r="U40" i="1"/>
  <c r="U42" i="1"/>
  <c r="U43" i="1"/>
  <c r="U45" i="1"/>
  <c r="U46" i="1"/>
  <c r="U47" i="1"/>
  <c r="U48" i="1"/>
  <c r="R9" i="1"/>
  <c r="R10" i="1"/>
  <c r="R12" i="1"/>
  <c r="R13" i="1"/>
  <c r="R14" i="1"/>
  <c r="R17" i="1"/>
  <c r="R19" i="1"/>
  <c r="R20" i="1"/>
  <c r="R21" i="1"/>
  <c r="R23" i="1"/>
  <c r="R24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P9" i="1"/>
  <c r="P10" i="1"/>
  <c r="P12" i="1"/>
  <c r="P13" i="1"/>
  <c r="P14" i="1"/>
  <c r="P17" i="1"/>
  <c r="P19" i="1"/>
  <c r="P20" i="1"/>
  <c r="P21" i="1"/>
  <c r="P23" i="1"/>
  <c r="P24" i="1"/>
  <c r="P29" i="1"/>
  <c r="P30" i="1"/>
  <c r="P31" i="1"/>
  <c r="P32" i="1"/>
  <c r="P33" i="1"/>
  <c r="P34" i="1"/>
  <c r="P35" i="1"/>
  <c r="P37" i="1"/>
  <c r="P38" i="1"/>
  <c r="P39" i="1"/>
  <c r="P40" i="1"/>
  <c r="P42" i="1"/>
  <c r="P43" i="1"/>
  <c r="P45" i="1"/>
  <c r="P46" i="1"/>
  <c r="P47" i="1"/>
  <c r="P48" i="1"/>
  <c r="N9" i="1"/>
  <c r="N10" i="1"/>
  <c r="N12" i="1"/>
  <c r="N13" i="1"/>
  <c r="N14" i="1"/>
  <c r="N17" i="1"/>
  <c r="N19" i="1"/>
  <c r="N20" i="1"/>
  <c r="N21" i="1"/>
  <c r="N23" i="1"/>
  <c r="N24" i="1"/>
  <c r="N29" i="1"/>
  <c r="N30" i="1"/>
  <c r="N31" i="1"/>
  <c r="N32" i="1"/>
  <c r="N33" i="1"/>
  <c r="N34" i="1"/>
  <c r="N35" i="1"/>
  <c r="N37" i="1"/>
  <c r="N38" i="1"/>
  <c r="N39" i="1"/>
  <c r="N40" i="1"/>
  <c r="N42" i="1"/>
  <c r="N43" i="1"/>
  <c r="N45" i="1"/>
  <c r="N46" i="1"/>
  <c r="N47" i="1"/>
  <c r="N48" i="1"/>
  <c r="K9" i="1"/>
  <c r="K10" i="1"/>
  <c r="K12" i="1"/>
  <c r="K13" i="1"/>
  <c r="K14" i="1"/>
  <c r="K17" i="1"/>
  <c r="K19" i="1"/>
  <c r="K20" i="1"/>
  <c r="K21" i="1"/>
  <c r="K23" i="1"/>
  <c r="K24" i="1"/>
  <c r="K29" i="1"/>
  <c r="K30" i="1"/>
  <c r="K31" i="1"/>
  <c r="K32" i="1"/>
  <c r="K33" i="1"/>
  <c r="K34" i="1"/>
  <c r="K35" i="1"/>
  <c r="K37" i="1"/>
  <c r="K38" i="1"/>
  <c r="K39" i="1"/>
  <c r="K40" i="1"/>
  <c r="K42" i="1"/>
  <c r="K43" i="1"/>
  <c r="K45" i="1"/>
  <c r="K46" i="1"/>
  <c r="K47" i="1"/>
  <c r="K48" i="1"/>
  <c r="I9" i="1"/>
  <c r="I10" i="1"/>
  <c r="I12" i="1"/>
  <c r="I13" i="1"/>
  <c r="I14" i="1"/>
  <c r="I17" i="1"/>
  <c r="I19" i="1"/>
  <c r="I20" i="1"/>
  <c r="I21" i="1"/>
  <c r="I23" i="1"/>
  <c r="I24" i="1"/>
  <c r="I29" i="1"/>
  <c r="I30" i="1"/>
  <c r="I31" i="1"/>
  <c r="I32" i="1"/>
  <c r="I33" i="1"/>
  <c r="I34" i="1"/>
  <c r="I35" i="1"/>
  <c r="I37" i="1"/>
  <c r="I38" i="1"/>
  <c r="I39" i="1"/>
  <c r="I40" i="1"/>
  <c r="I42" i="1"/>
  <c r="I43" i="1"/>
  <c r="I45" i="1"/>
  <c r="I46" i="1"/>
  <c r="I47" i="1"/>
  <c r="I48" i="1"/>
  <c r="D44" i="1"/>
  <c r="P44" i="1" s="1"/>
  <c r="D41" i="1"/>
  <c r="W41" i="1" s="1"/>
  <c r="D36" i="1"/>
  <c r="P36" i="1" s="1"/>
  <c r="K36" i="1" l="1"/>
  <c r="P41" i="1"/>
  <c r="W36" i="1"/>
  <c r="K44" i="1"/>
  <c r="W44" i="1"/>
  <c r="K41" i="1"/>
  <c r="D27" i="1"/>
  <c r="D26" i="1" s="1"/>
  <c r="F9" i="1"/>
  <c r="F10" i="1"/>
  <c r="F12" i="1"/>
  <c r="F13" i="1"/>
  <c r="F14" i="1"/>
  <c r="F17" i="1"/>
  <c r="F19" i="1"/>
  <c r="F20" i="1"/>
  <c r="F21" i="1"/>
  <c r="F23" i="1"/>
  <c r="F24" i="1"/>
  <c r="F25" i="1"/>
  <c r="F28" i="1"/>
  <c r="F29" i="1"/>
  <c r="F30" i="1"/>
  <c r="F31" i="1"/>
  <c r="F32" i="1"/>
  <c r="F33" i="1"/>
  <c r="F34" i="1"/>
  <c r="F35" i="1"/>
  <c r="F37" i="1"/>
  <c r="F38" i="1"/>
  <c r="F39" i="1"/>
  <c r="F40" i="1"/>
  <c r="F42" i="1"/>
  <c r="F43" i="1"/>
  <c r="F45" i="1"/>
  <c r="F46" i="1"/>
  <c r="F47" i="1"/>
  <c r="F48" i="1"/>
  <c r="C44" i="1" l="1"/>
  <c r="C41" i="1"/>
  <c r="C36" i="1"/>
  <c r="C27" i="1"/>
  <c r="U41" i="1" l="1"/>
  <c r="I41" i="1"/>
  <c r="N41" i="1"/>
  <c r="F41" i="1"/>
  <c r="N44" i="1"/>
  <c r="I44" i="1"/>
  <c r="U44" i="1"/>
  <c r="F44" i="1"/>
  <c r="N36" i="1"/>
  <c r="I36" i="1"/>
  <c r="U36" i="1"/>
  <c r="F36" i="1"/>
  <c r="C26" i="1"/>
  <c r="F26" i="1" s="1"/>
  <c r="F27" i="1"/>
  <c r="X7" i="1"/>
  <c r="T9" i="1"/>
  <c r="V9" i="1"/>
  <c r="X9" i="1"/>
  <c r="T10" i="1"/>
  <c r="V10" i="1"/>
  <c r="X10" i="1"/>
  <c r="T12" i="1"/>
  <c r="V12" i="1"/>
  <c r="X12" i="1"/>
  <c r="T13" i="1"/>
  <c r="V13" i="1"/>
  <c r="X13" i="1"/>
  <c r="T14" i="1"/>
  <c r="V14" i="1"/>
  <c r="X14" i="1"/>
  <c r="T17" i="1"/>
  <c r="V17" i="1"/>
  <c r="X17" i="1"/>
  <c r="T19" i="1"/>
  <c r="V19" i="1"/>
  <c r="X19" i="1"/>
  <c r="T20" i="1"/>
  <c r="V20" i="1"/>
  <c r="X20" i="1"/>
  <c r="T21" i="1"/>
  <c r="V21" i="1"/>
  <c r="X21" i="1"/>
  <c r="T23" i="1"/>
  <c r="V23" i="1"/>
  <c r="X23" i="1"/>
  <c r="T24" i="1"/>
  <c r="V24" i="1"/>
  <c r="X24" i="1"/>
  <c r="T29" i="1"/>
  <c r="V29" i="1"/>
  <c r="X29" i="1"/>
  <c r="T30" i="1"/>
  <c r="V30" i="1"/>
  <c r="X30" i="1"/>
  <c r="T31" i="1"/>
  <c r="V31" i="1"/>
  <c r="X31" i="1"/>
  <c r="T32" i="1"/>
  <c r="V32" i="1"/>
  <c r="X32" i="1"/>
  <c r="T33" i="1"/>
  <c r="V33" i="1"/>
  <c r="X33" i="1"/>
  <c r="T34" i="1"/>
  <c r="V34" i="1"/>
  <c r="X34" i="1"/>
  <c r="T35" i="1"/>
  <c r="V35" i="1"/>
  <c r="X35" i="1"/>
  <c r="T36" i="1"/>
  <c r="V36" i="1"/>
  <c r="X36" i="1"/>
  <c r="T37" i="1"/>
  <c r="V37" i="1"/>
  <c r="X37" i="1"/>
  <c r="T38" i="1"/>
  <c r="V38" i="1"/>
  <c r="X38" i="1"/>
  <c r="T39" i="1"/>
  <c r="V39" i="1"/>
  <c r="X39" i="1"/>
  <c r="T40" i="1"/>
  <c r="V40" i="1"/>
  <c r="X40" i="1"/>
  <c r="T41" i="1"/>
  <c r="V41" i="1"/>
  <c r="X41" i="1"/>
  <c r="T42" i="1"/>
  <c r="V42" i="1"/>
  <c r="X42" i="1"/>
  <c r="T43" i="1"/>
  <c r="V43" i="1"/>
  <c r="X43" i="1"/>
  <c r="T44" i="1"/>
  <c r="V44" i="1"/>
  <c r="X44" i="1"/>
  <c r="T45" i="1"/>
  <c r="V45" i="1"/>
  <c r="X45" i="1"/>
  <c r="T46" i="1"/>
  <c r="V46" i="1"/>
  <c r="X46" i="1"/>
  <c r="T47" i="1"/>
  <c r="V47" i="1"/>
  <c r="X47" i="1"/>
  <c r="T48" i="1"/>
  <c r="V48" i="1"/>
  <c r="X48" i="1"/>
  <c r="Q9" i="1"/>
  <c r="Q10" i="1"/>
  <c r="Q12" i="1"/>
  <c r="Q13" i="1"/>
  <c r="Q14" i="1"/>
  <c r="Q17" i="1"/>
  <c r="Q19" i="1"/>
  <c r="Q20" i="1"/>
  <c r="Q21" i="1"/>
  <c r="Q23" i="1"/>
  <c r="Q24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M9" i="1"/>
  <c r="M10" i="1"/>
  <c r="M12" i="1"/>
  <c r="M13" i="1"/>
  <c r="M14" i="1"/>
  <c r="M17" i="1"/>
  <c r="M19" i="1"/>
  <c r="M20" i="1"/>
  <c r="M21" i="1"/>
  <c r="M23" i="1"/>
  <c r="M24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H9" i="1"/>
  <c r="H10" i="1"/>
  <c r="H12" i="1"/>
  <c r="H13" i="1"/>
  <c r="H14" i="1"/>
  <c r="H17" i="1"/>
  <c r="H19" i="1"/>
  <c r="H20" i="1"/>
  <c r="H21" i="1"/>
  <c r="H23" i="1"/>
  <c r="H24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E9" i="1"/>
  <c r="E10" i="1"/>
  <c r="E12" i="1"/>
  <c r="E13" i="1"/>
  <c r="E14" i="1"/>
  <c r="E17" i="1"/>
  <c r="E19" i="1"/>
  <c r="E20" i="1"/>
  <c r="E21" i="1"/>
  <c r="E23" i="1"/>
  <c r="E24" i="1"/>
  <c r="E25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26" i="1" l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4" i="1"/>
  <c r="O23" i="1"/>
  <c r="O21" i="1"/>
  <c r="O20" i="1"/>
  <c r="O19" i="1"/>
  <c r="O17" i="1"/>
  <c r="O14" i="1"/>
  <c r="O13" i="1"/>
  <c r="O12" i="1"/>
  <c r="O10" i="1"/>
  <c r="O9" i="1"/>
  <c r="S18" i="1" l="1"/>
  <c r="L18" i="1"/>
  <c r="S11" i="1"/>
  <c r="L11" i="1"/>
  <c r="G11" i="1"/>
  <c r="S8" i="1"/>
  <c r="L8" i="1"/>
  <c r="G8" i="1"/>
  <c r="Y18" i="1" l="1"/>
  <c r="R18" i="1"/>
  <c r="Q18" i="1"/>
  <c r="Y11" i="1"/>
  <c r="R11" i="1"/>
  <c r="Q11" i="1"/>
  <c r="R8" i="1"/>
  <c r="Y8" i="1"/>
  <c r="Q8" i="1"/>
  <c r="X18" i="1"/>
  <c r="X11" i="1"/>
  <c r="X8" i="1"/>
  <c r="J42" i="1"/>
  <c r="J9" i="1" l="1"/>
  <c r="J10" i="1"/>
  <c r="J12" i="1"/>
  <c r="J13" i="1"/>
  <c r="J14" i="1"/>
  <c r="J17" i="1"/>
  <c r="J19" i="1"/>
  <c r="J20" i="1"/>
  <c r="J21" i="1"/>
  <c r="J23" i="1"/>
  <c r="J24" i="1"/>
  <c r="J29" i="1"/>
  <c r="J30" i="1"/>
  <c r="J31" i="1"/>
  <c r="J32" i="1"/>
  <c r="J33" i="1"/>
  <c r="J34" i="1"/>
  <c r="J35" i="1"/>
  <c r="J39" i="1"/>
  <c r="J40" i="1"/>
  <c r="J41" i="1"/>
  <c r="J43" i="1"/>
  <c r="J45" i="1"/>
  <c r="J46" i="1"/>
  <c r="J47" i="1"/>
  <c r="J48" i="1"/>
  <c r="S22" i="1" l="1"/>
  <c r="L22" i="1"/>
  <c r="G22" i="1"/>
  <c r="D22" i="1"/>
  <c r="F22" i="1" s="1"/>
  <c r="C22" i="1"/>
  <c r="C18" i="1"/>
  <c r="D16" i="1"/>
  <c r="C16" i="1"/>
  <c r="S16" i="1"/>
  <c r="L16" i="1"/>
  <c r="G16" i="1"/>
  <c r="D18" i="1"/>
  <c r="D11" i="1"/>
  <c r="C11" i="1"/>
  <c r="D8" i="1"/>
  <c r="C8" i="1"/>
  <c r="C7" i="1" l="1"/>
  <c r="N8" i="1"/>
  <c r="I8" i="1"/>
  <c r="U8" i="1"/>
  <c r="F16" i="1"/>
  <c r="I11" i="1"/>
  <c r="N11" i="1"/>
  <c r="U11" i="1"/>
  <c r="F11" i="1"/>
  <c r="W11" i="1"/>
  <c r="P11" i="1"/>
  <c r="K11" i="1"/>
  <c r="D7" i="1"/>
  <c r="F8" i="1"/>
  <c r="K8" i="1"/>
  <c r="W8" i="1"/>
  <c r="P8" i="1"/>
  <c r="W18" i="1"/>
  <c r="K18" i="1"/>
  <c r="P18" i="1"/>
  <c r="F18" i="1"/>
  <c r="U18" i="1"/>
  <c r="I18" i="1"/>
  <c r="N18" i="1"/>
  <c r="U22" i="1"/>
  <c r="W22" i="1"/>
  <c r="P22" i="1"/>
  <c r="Y22" i="1"/>
  <c r="N22" i="1"/>
  <c r="R22" i="1"/>
  <c r="K22" i="1"/>
  <c r="I22" i="1"/>
  <c r="Q22" i="1"/>
  <c r="W16" i="1"/>
  <c r="U16" i="1"/>
  <c r="L25" i="1"/>
  <c r="M25" i="1" s="1"/>
  <c r="Y16" i="1"/>
  <c r="N16" i="1"/>
  <c r="P16" i="1"/>
  <c r="K16" i="1"/>
  <c r="R16" i="1"/>
  <c r="I16" i="1"/>
  <c r="Q16" i="1"/>
  <c r="V18" i="1"/>
  <c r="F7" i="1"/>
  <c r="V11" i="1"/>
  <c r="V8" i="1"/>
  <c r="E22" i="1"/>
  <c r="M22" i="1"/>
  <c r="H22" i="1"/>
  <c r="M18" i="1"/>
  <c r="H18" i="1"/>
  <c r="E18" i="1"/>
  <c r="T18" i="1"/>
  <c r="E16" i="1"/>
  <c r="M16" i="1"/>
  <c r="H16" i="1"/>
  <c r="E11" i="1"/>
  <c r="M11" i="1"/>
  <c r="H11" i="1"/>
  <c r="T11" i="1"/>
  <c r="M8" i="1"/>
  <c r="H8" i="1"/>
  <c r="E8" i="1"/>
  <c r="T8" i="1"/>
  <c r="T22" i="1"/>
  <c r="X22" i="1"/>
  <c r="V22" i="1"/>
  <c r="T16" i="1"/>
  <c r="X16" i="1"/>
  <c r="V16" i="1"/>
  <c r="S25" i="1"/>
  <c r="O22" i="1"/>
  <c r="O18" i="1"/>
  <c r="O16" i="1"/>
  <c r="O11" i="1"/>
  <c r="O8" i="1"/>
  <c r="J16" i="1"/>
  <c r="J11" i="1"/>
  <c r="J18" i="1"/>
  <c r="J8" i="1"/>
  <c r="J22" i="1"/>
  <c r="W7" i="1" l="1"/>
  <c r="P7" i="1"/>
  <c r="U7" i="1"/>
  <c r="N7" i="1"/>
  <c r="C6" i="1"/>
  <c r="N25" i="1"/>
  <c r="O25" i="1"/>
  <c r="P25" i="1"/>
  <c r="Y25" i="1"/>
  <c r="W25" i="1"/>
  <c r="U25" i="1"/>
  <c r="D6" i="1"/>
  <c r="V7" i="1"/>
  <c r="O7" i="1"/>
  <c r="T7" i="1"/>
  <c r="E7" i="1"/>
  <c r="M7" i="1"/>
  <c r="V25" i="1"/>
  <c r="T25" i="1"/>
  <c r="X25" i="1"/>
  <c r="F6" i="1" l="1"/>
  <c r="E6" i="1"/>
  <c r="J44" i="1"/>
  <c r="J36" i="1"/>
  <c r="S28" i="1"/>
  <c r="L28" i="1"/>
  <c r="W28" i="1" l="1"/>
  <c r="U28" i="1"/>
  <c r="T28" i="1"/>
  <c r="V28" i="1"/>
  <c r="N28" i="1"/>
  <c r="Y28" i="1"/>
  <c r="P28" i="1"/>
  <c r="X28" i="1"/>
  <c r="M28" i="1"/>
  <c r="O28" i="1"/>
  <c r="L27" i="1"/>
  <c r="S27" i="1"/>
  <c r="W27" i="1" l="1"/>
  <c r="U27" i="1"/>
  <c r="Y27" i="1"/>
  <c r="P27" i="1"/>
  <c r="N27" i="1"/>
  <c r="M27" i="1"/>
  <c r="R28" i="1"/>
  <c r="K28" i="1"/>
  <c r="I28" i="1"/>
  <c r="H28" i="1"/>
  <c r="Q28" i="1"/>
  <c r="V27" i="1"/>
  <c r="X27" i="1"/>
  <c r="T27" i="1"/>
  <c r="L26" i="1"/>
  <c r="L6" i="1" s="1"/>
  <c r="O27" i="1"/>
  <c r="J28" i="1"/>
  <c r="G27" i="1"/>
  <c r="S26" i="1"/>
  <c r="W26" i="1" l="1"/>
  <c r="U26" i="1"/>
  <c r="S6" i="1"/>
  <c r="P26" i="1"/>
  <c r="N26" i="1"/>
  <c r="Y26" i="1"/>
  <c r="M26" i="1"/>
  <c r="R27" i="1"/>
  <c r="K27" i="1"/>
  <c r="I27" i="1"/>
  <c r="H27" i="1"/>
  <c r="Q27" i="1"/>
  <c r="T26" i="1"/>
  <c r="X26" i="1"/>
  <c r="V26" i="1"/>
  <c r="O26" i="1"/>
  <c r="G26" i="1"/>
  <c r="J27" i="1"/>
  <c r="W6" i="1" l="1"/>
  <c r="T6" i="1"/>
  <c r="V6" i="1"/>
  <c r="U6" i="1"/>
  <c r="Y6" i="1"/>
  <c r="X6" i="1"/>
  <c r="P6" i="1"/>
  <c r="M6" i="1"/>
  <c r="O6" i="1"/>
  <c r="N6" i="1"/>
  <c r="G6" i="1"/>
  <c r="H6" i="1" s="1"/>
  <c r="R26" i="1"/>
  <c r="K26" i="1"/>
  <c r="I26" i="1"/>
  <c r="Q26" i="1"/>
  <c r="H26" i="1"/>
  <c r="J26" i="1"/>
  <c r="I7" i="1"/>
  <c r="R7" i="1"/>
  <c r="K7" i="1"/>
  <c r="H7" i="1"/>
  <c r="J7" i="1"/>
  <c r="Q7" i="1"/>
  <c r="G25" i="1"/>
  <c r="I25" i="1" s="1"/>
  <c r="R6" i="1" l="1"/>
  <c r="I6" i="1"/>
  <c r="K6" i="1"/>
  <c r="J6" i="1"/>
  <c r="Q6" i="1"/>
  <c r="K25" i="1"/>
  <c r="J25" i="1"/>
  <c r="Q25" i="1"/>
  <c r="H25" i="1"/>
  <c r="R25" i="1"/>
</calcChain>
</file>

<file path=xl/sharedStrings.xml><?xml version="1.0" encoding="utf-8"?>
<sst xmlns="http://schemas.openxmlformats.org/spreadsheetml/2006/main" count="135" uniqueCount="118">
  <si>
    <t>тыс. рублей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</si>
  <si>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</si>
  <si>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</si>
  <si>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</si>
  <si>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</si>
  <si>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</si>
  <si>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</si>
  <si>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</si>
  <si>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</si>
  <si>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ГОСУДАРСТВЕННАЯ ПОШЛИНА</t>
  </si>
  <si>
    <t>Налог на добычу полезных ископаемых</t>
  </si>
  <si>
    <t>Транспортный налог</t>
  </si>
  <si>
    <t>Налог на имущество организаций</t>
  </si>
  <si>
    <t>Налог на доходы физических лиц</t>
  </si>
  <si>
    <t>Налог на прибыль организаций</t>
  </si>
  <si>
    <t>НАЛОГОВЫЕ И НЕНАЛОГОВЫЕ ДОХОДЫ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</si>
  <si>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</si>
  <si>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</si>
  <si>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 xml:space="preserve">на поддержку мер по обеспечению сбалансированности бюджетов субъектов РФ </t>
  </si>
  <si>
    <t>Акцизы по подакцизным товарам (продукции), производимым на территории РФ, в т.ч.:</t>
  </si>
  <si>
    <t>ИТОГО ДОХОДОВ</t>
  </si>
  <si>
    <t>Наименование доходов</t>
  </si>
  <si>
    <t>на частичную компенсацию дополнительных расходов на повышение оплаты труда работников бюджетной сферы</t>
  </si>
  <si>
    <t xml:space="preserve"> связанные с особым режимом безопасного функционирования закрытых административно-территориальных образований, городским округам</t>
  </si>
  <si>
    <t>%</t>
  </si>
  <si>
    <t>Код бюджетной классификации                              (без указания кода главного администратора доходов бюджета)</t>
  </si>
  <si>
    <t>Отклонение 2022 года от 2021 года</t>
  </si>
  <si>
    <t>Отклонение 2023 года от 2022 года</t>
  </si>
  <si>
    <t>1 01 01000 00 0000 110</t>
  </si>
  <si>
    <t>1 01 02000 01 0000 110</t>
  </si>
  <si>
    <t>1 00 00000 00 0000 000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</si>
  <si>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</si>
  <si>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</si>
  <si>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</si>
  <si>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</si>
  <si>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Акцизы на алкогольную продукцию</t>
  </si>
  <si>
    <t>Акцизы на нефтепродукты</t>
  </si>
  <si>
    <t>1 03 02000 01 0000 110</t>
  </si>
  <si>
    <t>1 06 00000 00 0000 000</t>
  </si>
  <si>
    <t>НАЛОГИ НА ИМУЩЕСТВО</t>
  </si>
  <si>
    <t>1 05 00000 00 0000 000</t>
  </si>
  <si>
    <t>НАЛОГИ НА СОВОКУПНЫЙ ДОХОД</t>
  </si>
  <si>
    <t>1 05 06000 01 0000 110</t>
  </si>
  <si>
    <t>Налог на профессиональный доход</t>
  </si>
  <si>
    <t>1 06 05000 02 0000 110</t>
  </si>
  <si>
    <t>Налог на игорный бизнес</t>
  </si>
  <si>
    <t>1 06 02000 02 0000 110</t>
  </si>
  <si>
    <t>1 06 04000 02 0000 110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</si>
  <si>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</si>
  <si>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</si>
  <si>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</si>
  <si>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1 08 00000 00 0000 000</t>
  </si>
  <si>
    <t>НЕНАЛОГОВЫЕ ДОХОДЫ</t>
  </si>
  <si>
    <t>2 00 00000 00 0000 000</t>
  </si>
  <si>
    <t>2 02 00000 00 0000 000</t>
  </si>
  <si>
    <t>2 02 15002 00 0000 150</t>
  </si>
  <si>
    <t>2 02 15001 00 0000 150</t>
  </si>
  <si>
    <t>2 02 10000 00 0000 150</t>
  </si>
  <si>
    <t>2 02 15009 00 0000 150</t>
  </si>
  <si>
    <t>2 02 15010 00 0000 150</t>
  </si>
  <si>
    <t>2 02 20000 00 0000 150</t>
  </si>
  <si>
    <t>2 02 30000 00 0000 150</t>
  </si>
  <si>
    <t>2 02 40000 00 0000 150</t>
  </si>
  <si>
    <t>2 03 00000 00 0000 000</t>
  </si>
  <si>
    <t>2 03 02040 02 0000 150</t>
  </si>
  <si>
    <t xml:space="preserve"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</t>
  </si>
  <si>
    <t xml:space="preserve"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 </t>
  </si>
  <si>
    <t>2 03 02080 02 0000 150</t>
  </si>
  <si>
    <t>2 04 00000 00 0000 000</t>
  </si>
  <si>
    <t xml:space="preserve">Поступления от денежных пожертвований, предоставляемых негосударственными организациями получателям средств бюджетов субъектов Российской Федерации </t>
  </si>
  <si>
    <t>2 04 02020 02 0000 150</t>
  </si>
  <si>
    <t>2 07 00000 00 0000 000</t>
  </si>
  <si>
    <t xml:space="preserve">Поступления от денежных пожертвований, предоставляемых физическими лицами получателям средств бюджетов субъектов Российской Федерации </t>
  </si>
  <si>
    <t>2 07 02020 02 0000 150</t>
  </si>
  <si>
    <t xml:space="preserve">Прочие безвозмездные поступления в бюджеты субъектов Российской Федерации </t>
  </si>
  <si>
    <t>2 07 02030 02 0000 150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</si>
  <si>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</si>
  <si>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2 18 00000 00 0000 000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</si>
  <si>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</si>
  <si>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 xml:space="preserve">2 19 00000 00 0000 000 </t>
  </si>
  <si>
    <t>5=4-3</t>
  </si>
  <si>
    <t>6=4/3*100</t>
  </si>
  <si>
    <t>2 03 02020 02 0000 150</t>
  </si>
  <si>
    <t>2 03 02030 02 0000 150</t>
  </si>
  <si>
    <t xml:space="preserve"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</t>
  </si>
  <si>
    <t>Поступления от денежных пожертвований, предоставляемых государственными (муниципальными) организациями получателям средств бюджетов субъектов Российской Федерации</t>
  </si>
  <si>
    <t>2 04 02010 02 0000 150</t>
  </si>
  <si>
    <t xml:space="preserve">Предоставление негосударственными организациями грантов для получателей средств бюджетов субъектов Российской Федерации </t>
  </si>
  <si>
    <t>Прогноз на 2023 год</t>
  </si>
  <si>
    <t>Отклонение 2023 года от 2021 года</t>
  </si>
  <si>
    <t>Прогноз на 2024 год</t>
  </si>
  <si>
    <t>Отклонение 2024 года от 2021 года</t>
  </si>
  <si>
    <t>Отклонение 2024 года от 2023 года</t>
  </si>
  <si>
    <t>8=7-3</t>
  </si>
  <si>
    <t>9=7/3*100</t>
  </si>
  <si>
    <t>10=7-4</t>
  </si>
  <si>
    <t>11=7/4*100</t>
  </si>
  <si>
    <t>13=12-3</t>
  </si>
  <si>
    <t>14=12/3*100</t>
  </si>
  <si>
    <t>15=12-4</t>
  </si>
  <si>
    <t>16=12/4*100</t>
  </si>
  <si>
    <t>17=12-7</t>
  </si>
  <si>
    <t>18=12/7*100</t>
  </si>
  <si>
    <t>20=19-3</t>
  </si>
  <si>
    <t>21=19/3*100</t>
  </si>
  <si>
    <t>22=19-4</t>
  </si>
  <si>
    <t>23=19/4*100</t>
  </si>
  <si>
    <t>Аналитические данные о доходах Оренбургской области на 2023 год и на плановый период 2024 и 2025 годов</t>
  </si>
  <si>
    <t>Факт за 2021 год</t>
  </si>
  <si>
    <t>Ожидаемое исполнение на 2022 год</t>
  </si>
  <si>
    <t>Отклонение 2024 года от 2022 года</t>
  </si>
  <si>
    <t>Прогноз на 2025 год</t>
  </si>
  <si>
    <t>Отклонение 2025 года от 2021 года</t>
  </si>
  <si>
    <t>Отклонение 2025 года от 2022 года</t>
  </si>
  <si>
    <t>Отклонение 2025 года от 2024 года</t>
  </si>
  <si>
    <t>24=19-12</t>
  </si>
  <si>
    <t>25=19/12*100</t>
  </si>
  <si>
    <t>Акциз на жидкую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</si>
</sst>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theme="1"/>
      <name val="Times New Roman Cyr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/>
    <xf numFmtId="0" fontId="11" fillId="0" borderId="0"/>
    <xf numFmtId="0" fontId="2" fillId="0" borderId="0"/>
    <xf numFmtId="0" fontId="8" fillId="0" borderId="0">
      <alignment vertical="top" wrapText="1"/>
    </xf>
    <xf numFmtId="0" fontId="13" fillId="0" borderId="0"/>
    <xf numFmtId="0" fontId="11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3" fontId="19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6" fillId="0" borderId="0" xfId="50" applyFont="1" applyFill="1" applyBorder="1" applyAlignment="1">
      <alignment horizontal="center" vertical="center" wrapText="1"/>
    </xf>
    <xf numFmtId="0" fontId="2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wrapText="1"/>
    </xf>
    <xf numFmtId="165" fontId="26" fillId="0" borderId="1" xfId="1" applyNumberFormat="1" applyFont="1" applyFill="1" applyBorder="1" applyAlignment="1" applyProtection="1">
      <alignment horizontal="right" wrapText="1"/>
      <protection locked="0"/>
    </xf>
    <xf numFmtId="165" fontId="26" fillId="0" borderId="2" xfId="1" applyNumberFormat="1" applyFont="1" applyFill="1" applyBorder="1" applyAlignment="1" applyProtection="1">
      <alignment horizontal="right" wrapText="1"/>
      <protection locked="0"/>
    </xf>
    <xf numFmtId="165" fontId="28" fillId="0" borderId="1" xfId="0" applyNumberFormat="1" applyFont="1" applyFill="1" applyBorder="1" applyAlignment="1">
      <alignment wrapText="1"/>
    </xf>
    <xf numFmtId="165" fontId="15" fillId="0" borderId="0" xfId="0" applyNumberFormat="1" applyFont="1" applyFill="1" applyBorder="1" applyAlignment="1">
      <alignment horizontal="center" wrapText="1"/>
    </xf>
    <xf numFmtId="165" fontId="20" fillId="0" borderId="1" xfId="0" applyNumberFormat="1" applyFont="1" applyFill="1" applyBorder="1" applyAlignment="1">
      <alignment wrapText="1"/>
    </xf>
    <xf numFmtId="165" fontId="10" fillId="0" borderId="1" xfId="0" applyNumberFormat="1" applyFont="1" applyFill="1" applyBorder="1" applyAlignment="1"/>
    <xf numFmtId="165" fontId="23" fillId="0" borderId="1" xfId="0" applyNumberFormat="1" applyFont="1" applyFill="1" applyBorder="1" applyAlignment="1"/>
    <xf numFmtId="165" fontId="20" fillId="0" borderId="1" xfId="0" applyNumberFormat="1" applyFont="1" applyFill="1" applyBorder="1" applyAlignment="1">
      <alignment horizontal="right"/>
    </xf>
    <xf numFmtId="165" fontId="20" fillId="0" borderId="1" xfId="0" applyNumberFormat="1" applyFont="1" applyFill="1" applyBorder="1" applyAlignment="1"/>
    <xf numFmtId="165" fontId="10" fillId="0" borderId="1" xfId="0" applyNumberFormat="1" applyFont="1" applyFill="1" applyBorder="1" applyAlignment="1">
      <alignment wrapText="1"/>
    </xf>
    <xf numFmtId="165" fontId="23" fillId="0" borderId="1" xfId="0" applyNumberFormat="1" applyFont="1" applyFill="1" applyBorder="1" applyAlignment="1">
      <alignment wrapText="1"/>
    </xf>
    <xf numFmtId="0" fontId="0" fillId="0" borderId="0" xfId="0" applyFill="1"/>
    <xf numFmtId="0" fontId="0" fillId="5" borderId="0" xfId="0" applyFill="1" applyBorder="1"/>
    <xf numFmtId="0" fontId="0" fillId="5" borderId="0" xfId="0" applyFill="1"/>
    <xf numFmtId="0" fontId="24" fillId="6" borderId="0" xfId="0" applyFont="1" applyFill="1"/>
    <xf numFmtId="0" fontId="23" fillId="0" borderId="1" xfId="0" applyFont="1" applyFill="1" applyBorder="1"/>
    <xf numFmtId="0" fontId="23" fillId="0" borderId="1" xfId="0" applyFont="1" applyFill="1" applyBorder="1" applyAlignment="1">
      <alignment wrapText="1"/>
    </xf>
    <xf numFmtId="165" fontId="23" fillId="0" borderId="1" xfId="0" applyNumberFormat="1" applyFont="1" applyFill="1" applyBorder="1" applyAlignment="1">
      <alignment horizontal="right"/>
    </xf>
    <xf numFmtId="0" fontId="24" fillId="0" borderId="0" xfId="0" applyFont="1" applyFill="1"/>
    <xf numFmtId="0" fontId="15" fillId="0" borderId="3" xfId="0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right" wrapText="1"/>
    </xf>
    <xf numFmtId="0" fontId="18" fillId="0" borderId="0" xfId="0" applyFont="1" applyFill="1"/>
    <xf numFmtId="0" fontId="2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165" fontId="10" fillId="0" borderId="1" xfId="0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center" wrapText="1"/>
    </xf>
    <xf numFmtId="0" fontId="0" fillId="0" borderId="0" xfId="0" applyFont="1" applyFill="1"/>
    <xf numFmtId="165" fontId="20" fillId="0" borderId="1" xfId="0" applyNumberFormat="1" applyFont="1" applyFill="1" applyBorder="1"/>
    <xf numFmtId="165" fontId="20" fillId="0" borderId="0" xfId="0" applyNumberFormat="1" applyFont="1" applyFill="1" applyBorder="1"/>
    <xf numFmtId="165" fontId="10" fillId="0" borderId="1" xfId="0" applyNumberFormat="1" applyFont="1" applyFill="1" applyBorder="1"/>
    <xf numFmtId="165" fontId="23" fillId="0" borderId="1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4" fontId="27" fillId="0" borderId="0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2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16" fillId="0" borderId="0" xfId="5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</cellXfs>
  <cellStyles count="53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14" xfId="52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  <cellStyle name="Финансовый 2 4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2"/>
  <sheetViews>
    <sheetView tabSelected="1" view="pageBreakPreview" zoomScale="85" zoomScaleNormal="80" zoomScaleSheetLayoutView="85" workbookViewId="0">
      <pane xSplit="2" ySplit="4" topLeftCell="J5" activePane="bottomRight" state="frozen"/>
      <selection pane="topRight" activeCell="C1" sqref="C1"/>
      <selection pane="bottomLeft" activeCell="A6" sqref="A6"/>
      <selection pane="bottomRight" activeCell="M8" sqref="M8"/>
    </sheetView>
  </sheetViews>
  <sheetFormatPr defaultRowHeight="15" x14ac:dyDescent="0.25"/>
  <cols>
    <col min="1" max="1" width="29.85546875" customWidth="1"/>
    <col min="2" max="2" width="35.140625" style="3" customWidth="1"/>
    <col min="3" max="3" width="17" style="3" customWidth="1"/>
    <col min="4" max="4" width="15.5703125" style="27" bestFit="1" customWidth="1"/>
    <col min="5" max="5" width="16.28515625" customWidth="1"/>
    <col min="6" max="6" width="10.5703125" customWidth="1"/>
    <col min="7" max="8" width="16" customWidth="1"/>
    <col min="9" max="9" width="10.5703125" customWidth="1"/>
    <col min="10" max="10" width="16.28515625" customWidth="1"/>
    <col min="11" max="11" width="11.5703125" customWidth="1"/>
    <col min="12" max="13" width="16.85546875" customWidth="1"/>
    <col min="14" max="14" width="12.7109375" customWidth="1"/>
    <col min="15" max="15" width="16.85546875" customWidth="1"/>
    <col min="16" max="16" width="12.7109375" customWidth="1"/>
    <col min="17" max="17" width="13" customWidth="1"/>
    <col min="18" max="18" width="12.7109375" customWidth="1"/>
    <col min="19" max="20" width="15.7109375" customWidth="1"/>
    <col min="21" max="21" width="12.7109375" customWidth="1"/>
    <col min="22" max="22" width="15.7109375" customWidth="1"/>
    <col min="23" max="23" width="12.7109375" customWidth="1"/>
    <col min="24" max="24" width="13.140625" customWidth="1"/>
    <col min="25" max="25" width="13.7109375" customWidth="1"/>
    <col min="27" max="27" width="12.42578125" bestFit="1" customWidth="1"/>
    <col min="28" max="28" width="12.140625" bestFit="1" customWidth="1"/>
  </cols>
  <sheetData>
    <row r="1" spans="1:25" ht="20.25" customHeight="1" x14ac:dyDescent="0.3">
      <c r="A1" s="2"/>
      <c r="B1" s="59" t="s">
        <v>107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1"/>
    </row>
    <row r="2" spans="1:25" s="25" customFormat="1" ht="20.25" customHeight="1" x14ac:dyDescent="0.3">
      <c r="A2" s="47"/>
      <c r="B2" s="48"/>
      <c r="C2" s="17"/>
      <c r="D2" s="17"/>
      <c r="E2" s="17"/>
      <c r="F2" s="48"/>
      <c r="G2" s="49"/>
      <c r="H2" s="49"/>
      <c r="I2" s="49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50" t="s">
        <v>0</v>
      </c>
    </row>
    <row r="3" spans="1:25" s="25" customFormat="1" ht="49.5" customHeight="1" x14ac:dyDescent="0.25">
      <c r="A3" s="55" t="s">
        <v>25</v>
      </c>
      <c r="B3" s="55" t="s">
        <v>21</v>
      </c>
      <c r="C3" s="57" t="s">
        <v>108</v>
      </c>
      <c r="D3" s="57" t="s">
        <v>109</v>
      </c>
      <c r="E3" s="57" t="s">
        <v>26</v>
      </c>
      <c r="F3" s="57"/>
      <c r="G3" s="57" t="s">
        <v>88</v>
      </c>
      <c r="H3" s="60" t="s">
        <v>89</v>
      </c>
      <c r="I3" s="61"/>
      <c r="J3" s="57" t="s">
        <v>27</v>
      </c>
      <c r="K3" s="57"/>
      <c r="L3" s="57" t="s">
        <v>90</v>
      </c>
      <c r="M3" s="60" t="s">
        <v>91</v>
      </c>
      <c r="N3" s="61"/>
      <c r="O3" s="60" t="s">
        <v>110</v>
      </c>
      <c r="P3" s="61"/>
      <c r="Q3" s="57" t="s">
        <v>92</v>
      </c>
      <c r="R3" s="57"/>
      <c r="S3" s="57" t="s">
        <v>111</v>
      </c>
      <c r="T3" s="60" t="s">
        <v>112</v>
      </c>
      <c r="U3" s="61"/>
      <c r="V3" s="60" t="s">
        <v>113</v>
      </c>
      <c r="W3" s="61"/>
      <c r="X3" s="57" t="s">
        <v>114</v>
      </c>
      <c r="Y3" s="57"/>
    </row>
    <row r="4" spans="1:25" s="25" customFormat="1" ht="36.75" customHeight="1" x14ac:dyDescent="0.25">
      <c r="A4" s="56"/>
      <c r="B4" s="56"/>
      <c r="C4" s="57"/>
      <c r="D4" s="57"/>
      <c r="E4" s="51" t="s">
        <v>0</v>
      </c>
      <c r="F4" s="51" t="s">
        <v>24</v>
      </c>
      <c r="G4" s="57"/>
      <c r="H4" s="51" t="s">
        <v>0</v>
      </c>
      <c r="I4" s="51" t="s">
        <v>24</v>
      </c>
      <c r="J4" s="51" t="s">
        <v>0</v>
      </c>
      <c r="K4" s="51" t="s">
        <v>24</v>
      </c>
      <c r="L4" s="57"/>
      <c r="M4" s="51" t="s">
        <v>0</v>
      </c>
      <c r="N4" s="51" t="s">
        <v>24</v>
      </c>
      <c r="O4" s="51" t="s">
        <v>0</v>
      </c>
      <c r="P4" s="51" t="s">
        <v>24</v>
      </c>
      <c r="Q4" s="51" t="s">
        <v>0</v>
      </c>
      <c r="R4" s="51" t="s">
        <v>24</v>
      </c>
      <c r="S4" s="57"/>
      <c r="T4" s="51" t="s">
        <v>0</v>
      </c>
      <c r="U4" s="51" t="s">
        <v>24</v>
      </c>
      <c r="V4" s="51" t="s">
        <v>0</v>
      </c>
      <c r="W4" s="51" t="s">
        <v>24</v>
      </c>
      <c r="X4" s="51" t="s">
        <v>0</v>
      </c>
      <c r="Y4" s="51" t="s">
        <v>24</v>
      </c>
    </row>
    <row r="5" spans="1:25" s="42" customFormat="1" x14ac:dyDescent="0.25">
      <c r="A5" s="52">
        <v>1</v>
      </c>
      <c r="B5" s="53">
        <v>2</v>
      </c>
      <c r="C5" s="6">
        <v>3</v>
      </c>
      <c r="D5" s="7">
        <v>4</v>
      </c>
      <c r="E5" s="54" t="s">
        <v>80</v>
      </c>
      <c r="F5" s="54" t="s">
        <v>81</v>
      </c>
      <c r="G5" s="7">
        <v>7</v>
      </c>
      <c r="H5" s="7" t="s">
        <v>93</v>
      </c>
      <c r="I5" s="7" t="s">
        <v>94</v>
      </c>
      <c r="J5" s="7" t="s">
        <v>95</v>
      </c>
      <c r="K5" s="7" t="s">
        <v>96</v>
      </c>
      <c r="L5" s="7">
        <v>12</v>
      </c>
      <c r="M5" s="7" t="s">
        <v>97</v>
      </c>
      <c r="N5" s="7" t="s">
        <v>98</v>
      </c>
      <c r="O5" s="7" t="s">
        <v>99</v>
      </c>
      <c r="P5" s="7" t="s">
        <v>100</v>
      </c>
      <c r="Q5" s="7" t="s">
        <v>101</v>
      </c>
      <c r="R5" s="7" t="s">
        <v>102</v>
      </c>
      <c r="S5" s="7">
        <v>19</v>
      </c>
      <c r="T5" s="7" t="s">
        <v>103</v>
      </c>
      <c r="U5" s="7" t="s">
        <v>104</v>
      </c>
      <c r="V5" s="7" t="s">
        <v>105</v>
      </c>
      <c r="W5" s="7" t="s">
        <v>106</v>
      </c>
      <c r="X5" s="7" t="s">
        <v>115</v>
      </c>
      <c r="Y5" s="7" t="s">
        <v>116</v>
      </c>
    </row>
    <row r="6" spans="1:25" s="35" customFormat="1" ht="15.75" x14ac:dyDescent="0.25">
      <c r="A6" s="33"/>
      <c r="B6" s="13" t="s">
        <v>20</v>
      </c>
      <c r="C6" s="16">
        <f>C7+C26</f>
        <v>139354110.11457998</v>
      </c>
      <c r="D6" s="16">
        <f>D7+D26</f>
        <v>134676907.24945003</v>
      </c>
      <c r="E6" s="14">
        <f>D6-C6</f>
        <v>-4677202.8651299477</v>
      </c>
      <c r="F6" s="15">
        <f>IFERROR(D6/C6*100,"")</f>
        <v>96.643656321809061</v>
      </c>
      <c r="G6" s="16">
        <f>G7+G26</f>
        <v>125925229.19999999</v>
      </c>
      <c r="H6" s="34">
        <f>G6-C6</f>
        <v>-13428880.914579988</v>
      </c>
      <c r="I6" s="15">
        <f>IFERROR(G6/C6*100,"")</f>
        <v>90.363484145865186</v>
      </c>
      <c r="J6" s="34">
        <f>G6-D6</f>
        <v>-8751678.0494500399</v>
      </c>
      <c r="K6" s="15">
        <f>IFERROR(G6/D6*100,"")</f>
        <v>93.501723325707147</v>
      </c>
      <c r="L6" s="16">
        <f>L7+L26</f>
        <v>128724933.39999999</v>
      </c>
      <c r="M6" s="34">
        <f>L6-C6</f>
        <v>-10629176.714579985</v>
      </c>
      <c r="N6" s="15">
        <f>IFERROR(L6/C6*100,"")</f>
        <v>92.37254164528018</v>
      </c>
      <c r="O6" s="34">
        <f>L6-D6</f>
        <v>-5951973.8494500369</v>
      </c>
      <c r="P6" s="15">
        <f>IFERROR(L6/D6*100,"")</f>
        <v>95.580553510613569</v>
      </c>
      <c r="Q6" s="34">
        <f>L6-G6</f>
        <v>2799704.200000003</v>
      </c>
      <c r="R6" s="15">
        <f>IFERROR(L6/G6*100,"")</f>
        <v>102.22330681292895</v>
      </c>
      <c r="S6" s="16">
        <f>S7+S26</f>
        <v>120192949.90000001</v>
      </c>
      <c r="T6" s="34">
        <f>S6-C6</f>
        <v>-19161160.21457997</v>
      </c>
      <c r="U6" s="15">
        <f>IFERROR(S6/C6*100,"")</f>
        <v>86.250021474913623</v>
      </c>
      <c r="V6" s="34">
        <f>S6-D6</f>
        <v>-14483957.349450022</v>
      </c>
      <c r="W6" s="15">
        <f>IFERROR(S6/D6*100,"")</f>
        <v>89.245403948412118</v>
      </c>
      <c r="X6" s="34">
        <f>S6-L6</f>
        <v>-8531983.4999999851</v>
      </c>
      <c r="Y6" s="15">
        <f>IFERROR(S6/L6*100,"")</f>
        <v>93.371926265840287</v>
      </c>
    </row>
    <row r="7" spans="1:25" s="35" customFormat="1" ht="34.5" customHeight="1" x14ac:dyDescent="0.25">
      <c r="A7" s="36" t="s">
        <v>30</v>
      </c>
      <c r="B7" s="13" t="s">
        <v>15</v>
      </c>
      <c r="C7" s="18">
        <f>C8+C11+C16+C18+C22+C24+C25</f>
        <v>97130205.206549972</v>
      </c>
      <c r="D7" s="18">
        <f>D8+D11+D16+D18+D22+D24+D25+3608</f>
        <v>92515526.300000012</v>
      </c>
      <c r="E7" s="22">
        <f t="shared" ref="E7:E48" si="0">D7-C7</f>
        <v>-4614678.9065499604</v>
      </c>
      <c r="F7" s="22">
        <f t="shared" ref="F7:F48" si="1">IFERROR(D7/C7*100,"")</f>
        <v>95.248976467478144</v>
      </c>
      <c r="G7" s="18">
        <v>96135065</v>
      </c>
      <c r="H7" s="21">
        <f t="shared" ref="H7:H48" si="2">G7-C7</f>
        <v>-995140.2065499723</v>
      </c>
      <c r="I7" s="21">
        <f t="shared" ref="I7:I48" si="3">IFERROR(G7/C7*100,"")</f>
        <v>98.975457526900328</v>
      </c>
      <c r="J7" s="21">
        <f t="shared" ref="J7:J48" si="4">G7-D7</f>
        <v>3619538.6999999881</v>
      </c>
      <c r="K7" s="21">
        <f t="shared" ref="K7:K48" si="5">IFERROR(G7/D7*100,"")</f>
        <v>103.91235811409958</v>
      </c>
      <c r="L7" s="18">
        <v>102024878</v>
      </c>
      <c r="M7" s="21">
        <f t="shared" ref="M7:M48" si="6">L7-C7</f>
        <v>4894672.7934500277</v>
      </c>
      <c r="N7" s="21">
        <f t="shared" ref="N7:N48" si="7">IFERROR(L7/C7*100,"")</f>
        <v>105.0392900777275</v>
      </c>
      <c r="O7" s="21">
        <f t="shared" ref="O7:O48" si="8">L7-D7</f>
        <v>9509351.6999999881</v>
      </c>
      <c r="P7" s="21">
        <f t="shared" ref="P7:P48" si="9">IFERROR(L7/D7*100,"")</f>
        <v>110.278654924541</v>
      </c>
      <c r="Q7" s="21">
        <f t="shared" ref="Q7:Q48" si="10">L7-G7</f>
        <v>5889813</v>
      </c>
      <c r="R7" s="21">
        <f t="shared" ref="R7:R48" si="11">IFERROR(L7/G7*100,"")</f>
        <v>106.12660219244663</v>
      </c>
      <c r="S7" s="21">
        <v>107313710</v>
      </c>
      <c r="T7" s="21">
        <f t="shared" ref="T7:T48" si="12">S7-C7</f>
        <v>10183504.793450028</v>
      </c>
      <c r="U7" s="21">
        <f t="shared" ref="U7:U48" si="13">IFERROR(S7/C7*100,"")</f>
        <v>110.48438513209618</v>
      </c>
      <c r="V7" s="21">
        <f t="shared" ref="V7:V48" si="14">S7-D7</f>
        <v>14798183.699999988</v>
      </c>
      <c r="W7" s="21">
        <f t="shared" ref="W7:W48" si="15">IFERROR(S7/D7*100,"")</f>
        <v>115.99535158240784</v>
      </c>
      <c r="X7" s="21">
        <f t="shared" ref="X7:X48" si="16">S7-L7</f>
        <v>5288832</v>
      </c>
      <c r="Y7" s="21">
        <f t="shared" ref="Y7:Y48" si="17">IFERROR(S7/L7*100,"")</f>
        <v>105.18386505691288</v>
      </c>
    </row>
    <row r="8" spans="1:25" s="35" customFormat="1" ht="29.25" x14ac:dyDescent="0.25">
      <c r="A8" s="36" t="s">
        <v>31</v>
      </c>
      <c r="B8" s="37" t="s">
        <v>32</v>
      </c>
      <c r="C8" s="18">
        <f>C9+C10</f>
        <v>68161933.523000002</v>
      </c>
      <c r="D8" s="18">
        <f>D9+D10</f>
        <v>58226177</v>
      </c>
      <c r="E8" s="22">
        <f t="shared" si="0"/>
        <v>-9935756.5230000019</v>
      </c>
      <c r="F8" s="22">
        <f t="shared" si="1"/>
        <v>85.423305928304742</v>
      </c>
      <c r="G8" s="18">
        <f>G9+G10</f>
        <v>65410103</v>
      </c>
      <c r="H8" s="18">
        <f t="shared" si="2"/>
        <v>-2751830.5230000019</v>
      </c>
      <c r="I8" s="18">
        <f t="shared" si="3"/>
        <v>95.962804485187547</v>
      </c>
      <c r="J8" s="21">
        <f t="shared" si="4"/>
        <v>7183926</v>
      </c>
      <c r="K8" s="21">
        <f t="shared" si="5"/>
        <v>112.33796613505984</v>
      </c>
      <c r="L8" s="18">
        <f>L9+L10</f>
        <v>69594094</v>
      </c>
      <c r="M8" s="18">
        <f t="shared" si="6"/>
        <v>1432160.4769999981</v>
      </c>
      <c r="N8" s="18">
        <f t="shared" si="7"/>
        <v>102.10111480554866</v>
      </c>
      <c r="O8" s="18">
        <f t="shared" si="8"/>
        <v>11367917</v>
      </c>
      <c r="P8" s="18">
        <f t="shared" si="9"/>
        <v>119.52372212243986</v>
      </c>
      <c r="Q8" s="21">
        <f t="shared" si="10"/>
        <v>4183991</v>
      </c>
      <c r="R8" s="21">
        <f t="shared" si="11"/>
        <v>106.3965516152757</v>
      </c>
      <c r="S8" s="18">
        <f>S9+S10</f>
        <v>73635962</v>
      </c>
      <c r="T8" s="18">
        <f t="shared" si="12"/>
        <v>5474028.4769999981</v>
      </c>
      <c r="U8" s="18">
        <f t="shared" si="13"/>
        <v>108.03091724965942</v>
      </c>
      <c r="V8" s="18">
        <f t="shared" si="14"/>
        <v>15409785</v>
      </c>
      <c r="W8" s="18">
        <f t="shared" si="15"/>
        <v>126.46539030031114</v>
      </c>
      <c r="X8" s="21">
        <f t="shared" si="16"/>
        <v>4041868</v>
      </c>
      <c r="Y8" s="21">
        <f t="shared" si="17"/>
        <v>105.80777443557207</v>
      </c>
    </row>
    <row r="9" spans="1:25" s="25" customFormat="1" x14ac:dyDescent="0.25">
      <c r="A9" s="38" t="s">
        <v>28</v>
      </c>
      <c r="B9" s="39" t="s">
        <v>14</v>
      </c>
      <c r="C9" s="23">
        <v>45664397.209380001</v>
      </c>
      <c r="D9" s="19">
        <v>33481344</v>
      </c>
      <c r="E9" s="19">
        <f t="shared" si="0"/>
        <v>-12183053.209380001</v>
      </c>
      <c r="F9" s="19">
        <f t="shared" si="1"/>
        <v>73.320455422813609</v>
      </c>
      <c r="G9" s="40">
        <v>40091276</v>
      </c>
      <c r="H9" s="40">
        <f t="shared" si="2"/>
        <v>-5573121.2093800008</v>
      </c>
      <c r="I9" s="40">
        <f t="shared" si="3"/>
        <v>87.795478425290113</v>
      </c>
      <c r="J9" s="40">
        <f t="shared" si="4"/>
        <v>6609932</v>
      </c>
      <c r="K9" s="40">
        <f t="shared" si="5"/>
        <v>119.74213460487131</v>
      </c>
      <c r="L9" s="40">
        <v>43170844</v>
      </c>
      <c r="M9" s="40">
        <f t="shared" si="6"/>
        <v>-2493553.2093800008</v>
      </c>
      <c r="N9" s="40">
        <f t="shared" si="7"/>
        <v>94.539393133896894</v>
      </c>
      <c r="O9" s="40">
        <f t="shared" si="8"/>
        <v>9689500</v>
      </c>
      <c r="P9" s="40">
        <f t="shared" si="9"/>
        <v>128.93999715184671</v>
      </c>
      <c r="Q9" s="40">
        <f t="shared" si="10"/>
        <v>3079568</v>
      </c>
      <c r="R9" s="40">
        <f t="shared" si="11"/>
        <v>107.6813918319786</v>
      </c>
      <c r="S9" s="40">
        <v>45755990</v>
      </c>
      <c r="T9" s="40">
        <f t="shared" si="12"/>
        <v>91592.79061999917</v>
      </c>
      <c r="U9" s="40">
        <f t="shared" si="13"/>
        <v>100.2005781226018</v>
      </c>
      <c r="V9" s="40">
        <f t="shared" si="14"/>
        <v>12274646</v>
      </c>
      <c r="W9" s="40">
        <f t="shared" si="15"/>
        <v>136.66115075906154</v>
      </c>
      <c r="X9" s="40">
        <f t="shared" si="16"/>
        <v>2585146</v>
      </c>
      <c r="Y9" s="40">
        <f t="shared" si="17"/>
        <v>105.98817572341184</v>
      </c>
    </row>
    <row r="10" spans="1:25" s="25" customFormat="1" x14ac:dyDescent="0.25">
      <c r="A10" s="41" t="s">
        <v>29</v>
      </c>
      <c r="B10" s="39" t="s">
        <v>13</v>
      </c>
      <c r="C10" s="23">
        <v>22497536.313619997</v>
      </c>
      <c r="D10" s="19">
        <v>24744833</v>
      </c>
      <c r="E10" s="19">
        <f t="shared" si="0"/>
        <v>2247296.6863800026</v>
      </c>
      <c r="F10" s="19">
        <f t="shared" si="1"/>
        <v>109.98907904871118</v>
      </c>
      <c r="G10" s="40">
        <v>25318827</v>
      </c>
      <c r="H10" s="40">
        <f t="shared" si="2"/>
        <v>2821290.6863800026</v>
      </c>
      <c r="I10" s="40">
        <f t="shared" si="3"/>
        <v>112.54044286027887</v>
      </c>
      <c r="J10" s="40">
        <f t="shared" si="4"/>
        <v>573994</v>
      </c>
      <c r="K10" s="40">
        <f t="shared" si="5"/>
        <v>102.31965194511517</v>
      </c>
      <c r="L10" s="40">
        <v>26423250</v>
      </c>
      <c r="M10" s="40">
        <f t="shared" si="6"/>
        <v>3925713.6863800026</v>
      </c>
      <c r="N10" s="40">
        <f t="shared" si="7"/>
        <v>117.44952705778444</v>
      </c>
      <c r="O10" s="40">
        <f t="shared" si="8"/>
        <v>1678417</v>
      </c>
      <c r="P10" s="40">
        <f t="shared" si="9"/>
        <v>106.78289887832339</v>
      </c>
      <c r="Q10" s="40">
        <f t="shared" si="10"/>
        <v>1104423</v>
      </c>
      <c r="R10" s="40">
        <f t="shared" si="11"/>
        <v>104.36206227089431</v>
      </c>
      <c r="S10" s="40">
        <v>27879972</v>
      </c>
      <c r="T10" s="40">
        <f t="shared" si="12"/>
        <v>5382435.6863800026</v>
      </c>
      <c r="U10" s="40">
        <f t="shared" si="13"/>
        <v>123.92455605515116</v>
      </c>
      <c r="V10" s="40">
        <f t="shared" si="14"/>
        <v>3135139</v>
      </c>
      <c r="W10" s="40">
        <f t="shared" si="15"/>
        <v>112.66987334285102</v>
      </c>
      <c r="X10" s="40">
        <f t="shared" si="16"/>
        <v>1456722</v>
      </c>
      <c r="Y10" s="40">
        <f t="shared" si="17"/>
        <v>105.51303113735062</v>
      </c>
    </row>
    <row r="11" spans="1:25" s="35" customFormat="1" ht="62.25" customHeight="1" x14ac:dyDescent="0.25">
      <c r="A11" s="36" t="s">
        <v>33</v>
      </c>
      <c r="B11" s="37" t="s">
        <v>34</v>
      </c>
      <c r="C11" s="18">
        <f>C12</f>
        <v>12496683.91612</v>
      </c>
      <c r="D11" s="18">
        <f>D12</f>
        <v>12322074.4</v>
      </c>
      <c r="E11" s="22">
        <f t="shared" si="0"/>
        <v>-174609.51611999981</v>
      </c>
      <c r="F11" s="22">
        <f t="shared" si="1"/>
        <v>98.602753200032822</v>
      </c>
      <c r="G11" s="18">
        <f>G12</f>
        <v>11874772</v>
      </c>
      <c r="H11" s="18">
        <f t="shared" si="2"/>
        <v>-621911.91612000018</v>
      </c>
      <c r="I11" s="18">
        <f t="shared" si="3"/>
        <v>95.023384441069453</v>
      </c>
      <c r="J11" s="21">
        <f t="shared" si="4"/>
        <v>-447302.40000000037</v>
      </c>
      <c r="K11" s="21">
        <f t="shared" si="5"/>
        <v>96.369909923608304</v>
      </c>
      <c r="L11" s="18">
        <f>L12</f>
        <v>12492488</v>
      </c>
      <c r="M11" s="18">
        <f t="shared" si="6"/>
        <v>-4195.9161200001836</v>
      </c>
      <c r="N11" s="18">
        <f t="shared" si="7"/>
        <v>99.966423763710722</v>
      </c>
      <c r="O11" s="18">
        <f t="shared" si="8"/>
        <v>170413.59999999963</v>
      </c>
      <c r="P11" s="18">
        <f t="shared" si="9"/>
        <v>101.38299440879857</v>
      </c>
      <c r="Q11" s="21">
        <f t="shared" si="10"/>
        <v>617716</v>
      </c>
      <c r="R11" s="21">
        <f t="shared" si="11"/>
        <v>105.20191882420984</v>
      </c>
      <c r="S11" s="18">
        <f>S12</f>
        <v>13228949</v>
      </c>
      <c r="T11" s="18">
        <f t="shared" si="12"/>
        <v>732265.08387999982</v>
      </c>
      <c r="U11" s="18">
        <f t="shared" si="13"/>
        <v>105.85967516498853</v>
      </c>
      <c r="V11" s="18">
        <f t="shared" si="14"/>
        <v>906874.59999999963</v>
      </c>
      <c r="W11" s="18">
        <f t="shared" si="15"/>
        <v>107.35975591901961</v>
      </c>
      <c r="X11" s="21">
        <f t="shared" si="16"/>
        <v>736461</v>
      </c>
      <c r="Y11" s="21">
        <f t="shared" si="17"/>
        <v>105.89523079790031</v>
      </c>
    </row>
    <row r="12" spans="1:25" s="25" customFormat="1" ht="45" x14ac:dyDescent="0.25">
      <c r="A12" s="41" t="s">
        <v>37</v>
      </c>
      <c r="B12" s="39" t="s">
        <v>19</v>
      </c>
      <c r="C12" s="23">
        <v>12496683.91612</v>
      </c>
      <c r="D12" s="19">
        <v>12322074.4</v>
      </c>
      <c r="E12" s="19">
        <f t="shared" si="0"/>
        <v>-174609.51611999981</v>
      </c>
      <c r="F12" s="19">
        <f t="shared" si="1"/>
        <v>98.602753200032822</v>
      </c>
      <c r="G12" s="40">
        <v>11874772</v>
      </c>
      <c r="H12" s="40">
        <f t="shared" si="2"/>
        <v>-621911.91612000018</v>
      </c>
      <c r="I12" s="40">
        <f t="shared" si="3"/>
        <v>95.023384441069453</v>
      </c>
      <c r="J12" s="40">
        <f t="shared" si="4"/>
        <v>-447302.40000000037</v>
      </c>
      <c r="K12" s="40">
        <f t="shared" si="5"/>
        <v>96.369909923608304</v>
      </c>
      <c r="L12" s="40">
        <v>12492488</v>
      </c>
      <c r="M12" s="40">
        <f t="shared" si="6"/>
        <v>-4195.9161200001836</v>
      </c>
      <c r="N12" s="40">
        <f t="shared" si="7"/>
        <v>99.966423763710722</v>
      </c>
      <c r="O12" s="40">
        <f t="shared" si="8"/>
        <v>170413.59999999963</v>
      </c>
      <c r="P12" s="40">
        <f t="shared" si="9"/>
        <v>101.38299440879857</v>
      </c>
      <c r="Q12" s="40">
        <f t="shared" si="10"/>
        <v>617716</v>
      </c>
      <c r="R12" s="40">
        <f t="shared" si="11"/>
        <v>105.20191882420984</v>
      </c>
      <c r="S12" s="40">
        <v>13228949</v>
      </c>
      <c r="T12" s="40">
        <f t="shared" si="12"/>
        <v>732265.08387999982</v>
      </c>
      <c r="U12" s="40">
        <f t="shared" si="13"/>
        <v>105.85967516498853</v>
      </c>
      <c r="V12" s="40">
        <f t="shared" si="14"/>
        <v>906874.59999999963</v>
      </c>
      <c r="W12" s="40">
        <f t="shared" si="15"/>
        <v>107.35975591901961</v>
      </c>
      <c r="X12" s="40">
        <f t="shared" si="16"/>
        <v>736461</v>
      </c>
      <c r="Y12" s="40">
        <f t="shared" si="17"/>
        <v>105.89523079790031</v>
      </c>
    </row>
    <row r="13" spans="1:25" s="32" customFormat="1" ht="30" x14ac:dyDescent="0.25">
      <c r="A13" s="29"/>
      <c r="B13" s="30" t="s">
        <v>35</v>
      </c>
      <c r="C13" s="24">
        <v>1564664.8</v>
      </c>
      <c r="D13" s="20">
        <v>1961395.2</v>
      </c>
      <c r="E13" s="20">
        <f t="shared" si="0"/>
        <v>396730.39999999991</v>
      </c>
      <c r="F13" s="20">
        <f t="shared" si="1"/>
        <v>125.35561610384536</v>
      </c>
      <c r="G13" s="31">
        <v>2186464</v>
      </c>
      <c r="H13" s="31">
        <f t="shared" si="2"/>
        <v>621799.19999999995</v>
      </c>
      <c r="I13" s="31">
        <f t="shared" si="3"/>
        <v>139.74009001800258</v>
      </c>
      <c r="J13" s="31">
        <f t="shared" si="4"/>
        <v>225068.80000000005</v>
      </c>
      <c r="K13" s="31">
        <f t="shared" si="5"/>
        <v>111.47493376143676</v>
      </c>
      <c r="L13" s="31">
        <v>2306756</v>
      </c>
      <c r="M13" s="31">
        <f t="shared" si="6"/>
        <v>742091.2</v>
      </c>
      <c r="N13" s="31">
        <f t="shared" si="7"/>
        <v>147.42812645877891</v>
      </c>
      <c r="O13" s="31">
        <f t="shared" si="8"/>
        <v>345360.80000000005</v>
      </c>
      <c r="P13" s="31">
        <f t="shared" si="9"/>
        <v>117.60791501886006</v>
      </c>
      <c r="Q13" s="31">
        <f t="shared" si="10"/>
        <v>120292</v>
      </c>
      <c r="R13" s="31">
        <f t="shared" si="11"/>
        <v>105.50166844731952</v>
      </c>
      <c r="S13" s="31">
        <v>2434524</v>
      </c>
      <c r="T13" s="31">
        <f t="shared" si="12"/>
        <v>869859.2</v>
      </c>
      <c r="U13" s="31">
        <f t="shared" si="13"/>
        <v>155.59396491823679</v>
      </c>
      <c r="V13" s="31">
        <f t="shared" si="14"/>
        <v>473128.80000000005</v>
      </c>
      <c r="W13" s="31">
        <f t="shared" si="15"/>
        <v>124.12205352597987</v>
      </c>
      <c r="X13" s="31">
        <f t="shared" si="16"/>
        <v>127768</v>
      </c>
      <c r="Y13" s="31">
        <f t="shared" si="17"/>
        <v>105.53886063372113</v>
      </c>
    </row>
    <row r="14" spans="1:25" s="32" customFormat="1" ht="18" customHeight="1" x14ac:dyDescent="0.25">
      <c r="A14" s="29"/>
      <c r="B14" s="30" t="s">
        <v>36</v>
      </c>
      <c r="C14" s="24">
        <v>10932019.1</v>
      </c>
      <c r="D14" s="20">
        <v>10080937.199999999</v>
      </c>
      <c r="E14" s="20">
        <f t="shared" si="0"/>
        <v>-851081.90000000037</v>
      </c>
      <c r="F14" s="20">
        <f t="shared" si="1"/>
        <v>92.214778512415876</v>
      </c>
      <c r="G14" s="31">
        <v>9480460</v>
      </c>
      <c r="H14" s="31">
        <f t="shared" si="2"/>
        <v>-1451559.0999999996</v>
      </c>
      <c r="I14" s="31">
        <f t="shared" si="3"/>
        <v>86.721948738636939</v>
      </c>
      <c r="J14" s="31">
        <f t="shared" si="4"/>
        <v>-600477.19999999925</v>
      </c>
      <c r="K14" s="31">
        <f t="shared" si="5"/>
        <v>94.043438739009304</v>
      </c>
      <c r="L14" s="31">
        <v>9978759</v>
      </c>
      <c r="M14" s="31">
        <f t="shared" si="6"/>
        <v>-953260.09999999963</v>
      </c>
      <c r="N14" s="31">
        <f t="shared" si="7"/>
        <v>91.280109453888542</v>
      </c>
      <c r="O14" s="31">
        <f t="shared" si="8"/>
        <v>-102178.19999999925</v>
      </c>
      <c r="P14" s="31">
        <f t="shared" si="9"/>
        <v>98.986421619608947</v>
      </c>
      <c r="Q14" s="31">
        <f t="shared" si="10"/>
        <v>498299</v>
      </c>
      <c r="R14" s="31">
        <f t="shared" si="11"/>
        <v>105.25606352434376</v>
      </c>
      <c r="S14" s="31">
        <v>10587482</v>
      </c>
      <c r="T14" s="31">
        <f t="shared" si="12"/>
        <v>-344537.09999999963</v>
      </c>
      <c r="U14" s="31">
        <f t="shared" si="13"/>
        <v>96.848367196870342</v>
      </c>
      <c r="V14" s="31">
        <f t="shared" si="14"/>
        <v>506544.80000000075</v>
      </c>
      <c r="W14" s="31">
        <f t="shared" si="15"/>
        <v>105.02477884695087</v>
      </c>
      <c r="X14" s="31">
        <f t="shared" si="16"/>
        <v>608723</v>
      </c>
      <c r="Y14" s="31">
        <f t="shared" si="17"/>
        <v>106.1001874080735</v>
      </c>
    </row>
    <row r="15" spans="1:25" s="28" customFormat="1" ht="17.25" customHeight="1" x14ac:dyDescent="0.25">
      <c r="A15" s="29"/>
      <c r="B15" s="30" t="s">
        <v>117</v>
      </c>
      <c r="C15" s="24">
        <v>0</v>
      </c>
      <c r="D15" s="20">
        <v>279742</v>
      </c>
      <c r="E15" s="20"/>
      <c r="F15" s="20"/>
      <c r="G15" s="31">
        <v>207848</v>
      </c>
      <c r="H15" s="31"/>
      <c r="I15" s="31"/>
      <c r="J15" s="31"/>
      <c r="K15" s="31"/>
      <c r="L15" s="31">
        <v>206973</v>
      </c>
      <c r="M15" s="31"/>
      <c r="N15" s="31"/>
      <c r="O15" s="31"/>
      <c r="P15" s="31"/>
      <c r="Q15" s="31"/>
      <c r="R15" s="31"/>
      <c r="S15" s="31">
        <v>206943</v>
      </c>
      <c r="T15" s="31"/>
      <c r="U15" s="31"/>
      <c r="V15" s="31"/>
      <c r="W15" s="31"/>
      <c r="X15" s="31"/>
      <c r="Y15" s="31"/>
    </row>
    <row r="16" spans="1:25" s="35" customFormat="1" ht="29.25" x14ac:dyDescent="0.25">
      <c r="A16" s="11" t="s">
        <v>40</v>
      </c>
      <c r="B16" s="13" t="s">
        <v>41</v>
      </c>
      <c r="C16" s="21">
        <f t="shared" ref="C16:D16" si="18">C17</f>
        <v>55550.9</v>
      </c>
      <c r="D16" s="21">
        <f t="shared" si="18"/>
        <v>114751</v>
      </c>
      <c r="E16" s="22">
        <f t="shared" si="0"/>
        <v>59200.1</v>
      </c>
      <c r="F16" s="22">
        <f t="shared" si="1"/>
        <v>206.56911049145918</v>
      </c>
      <c r="G16" s="21">
        <f>G17</f>
        <v>123275</v>
      </c>
      <c r="H16" s="21">
        <f t="shared" si="2"/>
        <v>67724.100000000006</v>
      </c>
      <c r="I16" s="21">
        <f t="shared" si="3"/>
        <v>221.91359635937494</v>
      </c>
      <c r="J16" s="21">
        <f t="shared" si="4"/>
        <v>8524</v>
      </c>
      <c r="K16" s="21">
        <f t="shared" si="5"/>
        <v>107.42825770581518</v>
      </c>
      <c r="L16" s="21">
        <f>L17</f>
        <v>129069</v>
      </c>
      <c r="M16" s="21">
        <f t="shared" si="6"/>
        <v>73518.100000000006</v>
      </c>
      <c r="N16" s="21">
        <f t="shared" si="7"/>
        <v>232.34367039957945</v>
      </c>
      <c r="O16" s="21">
        <f t="shared" si="8"/>
        <v>14318</v>
      </c>
      <c r="P16" s="21">
        <f t="shared" si="9"/>
        <v>112.47745117689607</v>
      </c>
      <c r="Q16" s="21">
        <f t="shared" si="10"/>
        <v>5794</v>
      </c>
      <c r="R16" s="21">
        <f t="shared" si="11"/>
        <v>104.7000608395863</v>
      </c>
      <c r="S16" s="21">
        <f>S17</f>
        <v>134231</v>
      </c>
      <c r="T16" s="21">
        <f t="shared" si="12"/>
        <v>78680.100000000006</v>
      </c>
      <c r="U16" s="21">
        <f t="shared" si="13"/>
        <v>241.63604910091462</v>
      </c>
      <c r="V16" s="21">
        <f t="shared" si="14"/>
        <v>19480</v>
      </c>
      <c r="W16" s="21">
        <f t="shared" si="15"/>
        <v>116.97588692037542</v>
      </c>
      <c r="X16" s="21">
        <f t="shared" si="16"/>
        <v>5162</v>
      </c>
      <c r="Y16" s="21">
        <f t="shared" si="17"/>
        <v>103.99941116766999</v>
      </c>
    </row>
    <row r="17" spans="1:28" s="42" customFormat="1" x14ac:dyDescent="0.25">
      <c r="A17" s="10" t="s">
        <v>42</v>
      </c>
      <c r="B17" s="39" t="s">
        <v>43</v>
      </c>
      <c r="C17" s="23">
        <v>55550.9</v>
      </c>
      <c r="D17" s="19">
        <v>114751</v>
      </c>
      <c r="E17" s="19">
        <f t="shared" si="0"/>
        <v>59200.1</v>
      </c>
      <c r="F17" s="19">
        <f t="shared" si="1"/>
        <v>206.56911049145918</v>
      </c>
      <c r="G17" s="40">
        <v>123275</v>
      </c>
      <c r="H17" s="40">
        <f t="shared" si="2"/>
        <v>67724.100000000006</v>
      </c>
      <c r="I17" s="40">
        <f t="shared" si="3"/>
        <v>221.91359635937494</v>
      </c>
      <c r="J17" s="40">
        <f t="shared" si="4"/>
        <v>8524</v>
      </c>
      <c r="K17" s="40">
        <f t="shared" si="5"/>
        <v>107.42825770581518</v>
      </c>
      <c r="L17" s="40">
        <v>129069</v>
      </c>
      <c r="M17" s="40">
        <f t="shared" si="6"/>
        <v>73518.100000000006</v>
      </c>
      <c r="N17" s="40">
        <f t="shared" si="7"/>
        <v>232.34367039957945</v>
      </c>
      <c r="O17" s="40">
        <f t="shared" si="8"/>
        <v>14318</v>
      </c>
      <c r="P17" s="40">
        <f t="shared" si="9"/>
        <v>112.47745117689607</v>
      </c>
      <c r="Q17" s="40">
        <f t="shared" si="10"/>
        <v>5794</v>
      </c>
      <c r="R17" s="40">
        <f t="shared" si="11"/>
        <v>104.7000608395863</v>
      </c>
      <c r="S17" s="40">
        <v>134231</v>
      </c>
      <c r="T17" s="40">
        <f t="shared" si="12"/>
        <v>78680.100000000006</v>
      </c>
      <c r="U17" s="40">
        <f t="shared" si="13"/>
        <v>241.63604910091462</v>
      </c>
      <c r="V17" s="40">
        <f t="shared" si="14"/>
        <v>19480</v>
      </c>
      <c r="W17" s="40">
        <f t="shared" si="15"/>
        <v>116.97588692037542</v>
      </c>
      <c r="X17" s="40">
        <f t="shared" si="16"/>
        <v>5162</v>
      </c>
      <c r="Y17" s="40">
        <f t="shared" si="17"/>
        <v>103.99941116766999</v>
      </c>
    </row>
    <row r="18" spans="1:28" s="35" customFormat="1" x14ac:dyDescent="0.25">
      <c r="A18" s="36" t="s">
        <v>38</v>
      </c>
      <c r="B18" s="37" t="s">
        <v>39</v>
      </c>
      <c r="C18" s="18">
        <f>SUM(C19:C21)</f>
        <v>12752070.39806</v>
      </c>
      <c r="D18" s="18">
        <f>SUM(D19:D21)</f>
        <v>14761956</v>
      </c>
      <c r="E18" s="22">
        <f t="shared" si="0"/>
        <v>2009885.6019400004</v>
      </c>
      <c r="F18" s="22">
        <f t="shared" si="1"/>
        <v>115.76124926541944</v>
      </c>
      <c r="G18" s="18">
        <f>SUM(G19:G21)</f>
        <v>15055988</v>
      </c>
      <c r="H18" s="18">
        <f t="shared" si="2"/>
        <v>2303917.6019400004</v>
      </c>
      <c r="I18" s="18">
        <f t="shared" si="3"/>
        <v>118.06700818002464</v>
      </c>
      <c r="J18" s="21">
        <f t="shared" si="4"/>
        <v>294032</v>
      </c>
      <c r="K18" s="21">
        <f t="shared" si="5"/>
        <v>101.99182276386681</v>
      </c>
      <c r="L18" s="18">
        <f>SUM(L19:L21)</f>
        <v>16093524</v>
      </c>
      <c r="M18" s="18">
        <f t="shared" si="6"/>
        <v>3341453.6019400004</v>
      </c>
      <c r="N18" s="18">
        <f t="shared" si="7"/>
        <v>126.20322424230299</v>
      </c>
      <c r="O18" s="18">
        <f t="shared" si="8"/>
        <v>1331568</v>
      </c>
      <c r="P18" s="18">
        <f t="shared" si="9"/>
        <v>109.02026804577929</v>
      </c>
      <c r="Q18" s="21">
        <f t="shared" si="10"/>
        <v>1037536</v>
      </c>
      <c r="R18" s="21">
        <f t="shared" si="11"/>
        <v>106.89118508861723</v>
      </c>
      <c r="S18" s="18">
        <f>SUM(S19:S21)</f>
        <v>16506221</v>
      </c>
      <c r="T18" s="18">
        <f t="shared" si="12"/>
        <v>3754150.6019400004</v>
      </c>
      <c r="U18" s="18">
        <f t="shared" si="13"/>
        <v>129.4395379319042</v>
      </c>
      <c r="V18" s="18">
        <f t="shared" si="14"/>
        <v>1744265</v>
      </c>
      <c r="W18" s="18">
        <f t="shared" si="15"/>
        <v>111.81594769690413</v>
      </c>
      <c r="X18" s="21">
        <f t="shared" si="16"/>
        <v>412697</v>
      </c>
      <c r="Y18" s="21">
        <f t="shared" si="17"/>
        <v>102.56436688446855</v>
      </c>
    </row>
    <row r="19" spans="1:28" s="25" customFormat="1" x14ac:dyDescent="0.25">
      <c r="A19" s="41" t="s">
        <v>46</v>
      </c>
      <c r="B19" s="39" t="s">
        <v>12</v>
      </c>
      <c r="C19" s="23">
        <v>11330739.6</v>
      </c>
      <c r="D19" s="19">
        <v>13264401</v>
      </c>
      <c r="E19" s="19">
        <f t="shared" si="0"/>
        <v>1933661.4000000004</v>
      </c>
      <c r="F19" s="19">
        <f t="shared" si="1"/>
        <v>117.06562385389212</v>
      </c>
      <c r="G19" s="40">
        <v>13533980</v>
      </c>
      <c r="H19" s="40">
        <f t="shared" si="2"/>
        <v>2203240.4000000004</v>
      </c>
      <c r="I19" s="40">
        <f t="shared" si="3"/>
        <v>119.44480658614731</v>
      </c>
      <c r="J19" s="40">
        <f t="shared" si="4"/>
        <v>269579</v>
      </c>
      <c r="K19" s="40">
        <f t="shared" si="5"/>
        <v>102.03234959497982</v>
      </c>
      <c r="L19" s="40">
        <v>14484927</v>
      </c>
      <c r="M19" s="40">
        <f t="shared" si="6"/>
        <v>3154187.4000000004</v>
      </c>
      <c r="N19" s="40">
        <f t="shared" si="7"/>
        <v>127.83743613700204</v>
      </c>
      <c r="O19" s="40">
        <f t="shared" si="8"/>
        <v>1220526</v>
      </c>
      <c r="P19" s="40">
        <f t="shared" si="9"/>
        <v>109.20151614837339</v>
      </c>
      <c r="Q19" s="40">
        <f t="shared" si="10"/>
        <v>950947</v>
      </c>
      <c r="R19" s="40">
        <f t="shared" si="11"/>
        <v>107.02636622782065</v>
      </c>
      <c r="S19" s="40">
        <v>14815453</v>
      </c>
      <c r="T19" s="40">
        <f t="shared" si="12"/>
        <v>3484713.4000000004</v>
      </c>
      <c r="U19" s="40">
        <f t="shared" si="13"/>
        <v>130.75450961735984</v>
      </c>
      <c r="V19" s="40">
        <f t="shared" si="14"/>
        <v>1551052</v>
      </c>
      <c r="W19" s="40">
        <f t="shared" si="15"/>
        <v>111.69334370997981</v>
      </c>
      <c r="X19" s="40">
        <f t="shared" si="16"/>
        <v>330526</v>
      </c>
      <c r="Y19" s="40">
        <f t="shared" si="17"/>
        <v>102.28186168974133</v>
      </c>
    </row>
    <row r="20" spans="1:28" s="25" customFormat="1" x14ac:dyDescent="0.25">
      <c r="A20" s="41" t="s">
        <v>47</v>
      </c>
      <c r="B20" s="39" t="s">
        <v>11</v>
      </c>
      <c r="C20" s="23">
        <v>1417319.4</v>
      </c>
      <c r="D20" s="19">
        <v>1493947</v>
      </c>
      <c r="E20" s="19">
        <f t="shared" si="0"/>
        <v>76627.600000000093</v>
      </c>
      <c r="F20" s="19">
        <f t="shared" si="1"/>
        <v>105.40651599067931</v>
      </c>
      <c r="G20" s="40">
        <v>1518312</v>
      </c>
      <c r="H20" s="40">
        <f t="shared" si="2"/>
        <v>100992.60000000009</v>
      </c>
      <c r="I20" s="40">
        <f t="shared" si="3"/>
        <v>107.12560626771919</v>
      </c>
      <c r="J20" s="40">
        <f t="shared" si="4"/>
        <v>24365</v>
      </c>
      <c r="K20" s="40">
        <f t="shared" si="5"/>
        <v>101.63091461745297</v>
      </c>
      <c r="L20" s="40">
        <v>1604901</v>
      </c>
      <c r="M20" s="40">
        <f t="shared" si="6"/>
        <v>187581.60000000009</v>
      </c>
      <c r="N20" s="40">
        <f t="shared" si="7"/>
        <v>113.23495607271022</v>
      </c>
      <c r="O20" s="40">
        <f t="shared" si="8"/>
        <v>110954</v>
      </c>
      <c r="P20" s="40">
        <f t="shared" si="9"/>
        <v>107.42690336404171</v>
      </c>
      <c r="Q20" s="40">
        <f t="shared" si="10"/>
        <v>86589</v>
      </c>
      <c r="R20" s="40">
        <f t="shared" si="11"/>
        <v>105.70297804403839</v>
      </c>
      <c r="S20" s="40">
        <v>1687072</v>
      </c>
      <c r="T20" s="40">
        <f t="shared" si="12"/>
        <v>269752.60000000009</v>
      </c>
      <c r="U20" s="40">
        <f t="shared" si="13"/>
        <v>119.03259067786698</v>
      </c>
      <c r="V20" s="40">
        <f t="shared" si="14"/>
        <v>193125</v>
      </c>
      <c r="W20" s="40">
        <f t="shared" si="15"/>
        <v>112.92716542153103</v>
      </c>
      <c r="X20" s="40">
        <f t="shared" si="16"/>
        <v>82171</v>
      </c>
      <c r="Y20" s="40">
        <f t="shared" si="17"/>
        <v>105.12000428686878</v>
      </c>
    </row>
    <row r="21" spans="1:28" s="25" customFormat="1" x14ac:dyDescent="0.25">
      <c r="A21" s="41" t="s">
        <v>44</v>
      </c>
      <c r="B21" s="39" t="s">
        <v>45</v>
      </c>
      <c r="C21" s="23">
        <v>4011.39806</v>
      </c>
      <c r="D21" s="19">
        <v>3608</v>
      </c>
      <c r="E21" s="19">
        <f t="shared" si="0"/>
        <v>-403.39805999999999</v>
      </c>
      <c r="F21" s="19">
        <f t="shared" si="1"/>
        <v>89.943704066108069</v>
      </c>
      <c r="G21" s="40">
        <v>3696</v>
      </c>
      <c r="H21" s="40">
        <f t="shared" si="2"/>
        <v>-315.39805999999999</v>
      </c>
      <c r="I21" s="40">
        <f t="shared" si="3"/>
        <v>92.13745294576924</v>
      </c>
      <c r="J21" s="40">
        <f t="shared" si="4"/>
        <v>88</v>
      </c>
      <c r="K21" s="40">
        <f t="shared" si="5"/>
        <v>102.4390243902439</v>
      </c>
      <c r="L21" s="40">
        <v>3696</v>
      </c>
      <c r="M21" s="40">
        <f t="shared" si="6"/>
        <v>-315.39805999999999</v>
      </c>
      <c r="N21" s="40">
        <f t="shared" si="7"/>
        <v>92.13745294576924</v>
      </c>
      <c r="O21" s="40">
        <f t="shared" si="8"/>
        <v>88</v>
      </c>
      <c r="P21" s="40">
        <f t="shared" si="9"/>
        <v>102.4390243902439</v>
      </c>
      <c r="Q21" s="40">
        <f t="shared" si="10"/>
        <v>0</v>
      </c>
      <c r="R21" s="40">
        <f t="shared" si="11"/>
        <v>100</v>
      </c>
      <c r="S21" s="40">
        <v>3696</v>
      </c>
      <c r="T21" s="40">
        <f t="shared" si="12"/>
        <v>-315.39805999999999</v>
      </c>
      <c r="U21" s="40">
        <f t="shared" si="13"/>
        <v>92.13745294576924</v>
      </c>
      <c r="V21" s="40">
        <f t="shared" si="14"/>
        <v>88</v>
      </c>
      <c r="W21" s="40">
        <f t="shared" si="15"/>
        <v>102.4390243902439</v>
      </c>
      <c r="X21" s="40">
        <f t="shared" si="16"/>
        <v>0</v>
      </c>
      <c r="Y21" s="40">
        <f t="shared" si="17"/>
        <v>100</v>
      </c>
    </row>
    <row r="22" spans="1:28" s="35" customFormat="1" ht="57.75" x14ac:dyDescent="0.25">
      <c r="A22" s="36" t="s">
        <v>48</v>
      </c>
      <c r="B22" s="37" t="s">
        <v>49</v>
      </c>
      <c r="C22" s="18">
        <f>C23</f>
        <v>773624.2</v>
      </c>
      <c r="D22" s="18">
        <f>D23</f>
        <v>1170134</v>
      </c>
      <c r="E22" s="22">
        <f t="shared" si="0"/>
        <v>396509.80000000005</v>
      </c>
      <c r="F22" s="22">
        <f t="shared" si="1"/>
        <v>151.25354144816049</v>
      </c>
      <c r="G22" s="18">
        <f>G23</f>
        <v>1087546</v>
      </c>
      <c r="H22" s="18">
        <f t="shared" si="2"/>
        <v>313921.80000000005</v>
      </c>
      <c r="I22" s="18">
        <f t="shared" si="3"/>
        <v>140.57807395373621</v>
      </c>
      <c r="J22" s="21">
        <f t="shared" si="4"/>
        <v>-82588</v>
      </c>
      <c r="K22" s="21">
        <f t="shared" si="5"/>
        <v>92.942004932768384</v>
      </c>
      <c r="L22" s="18">
        <f>L23</f>
        <v>1264332</v>
      </c>
      <c r="M22" s="18">
        <f t="shared" si="6"/>
        <v>490707.80000000005</v>
      </c>
      <c r="N22" s="18">
        <f t="shared" si="7"/>
        <v>163.42973759093886</v>
      </c>
      <c r="O22" s="18">
        <f t="shared" si="8"/>
        <v>94198</v>
      </c>
      <c r="P22" s="18">
        <f t="shared" si="9"/>
        <v>108.05018912363884</v>
      </c>
      <c r="Q22" s="21">
        <f t="shared" si="10"/>
        <v>176786</v>
      </c>
      <c r="R22" s="21">
        <f t="shared" si="11"/>
        <v>116.25549631923616</v>
      </c>
      <c r="S22" s="18">
        <f>S23</f>
        <v>1336142</v>
      </c>
      <c r="T22" s="18">
        <f t="shared" si="12"/>
        <v>562517.80000000005</v>
      </c>
      <c r="U22" s="18">
        <f t="shared" si="13"/>
        <v>172.71202219372145</v>
      </c>
      <c r="V22" s="18">
        <f t="shared" si="14"/>
        <v>166008</v>
      </c>
      <c r="W22" s="18">
        <f t="shared" si="15"/>
        <v>114.18709310215753</v>
      </c>
      <c r="X22" s="21">
        <f t="shared" si="16"/>
        <v>71810</v>
      </c>
      <c r="Y22" s="21">
        <f t="shared" si="17"/>
        <v>105.67967907163624</v>
      </c>
    </row>
    <row r="23" spans="1:28" s="25" customFormat="1" ht="30" customHeight="1" x14ac:dyDescent="0.25">
      <c r="A23" s="10" t="s">
        <v>50</v>
      </c>
      <c r="B23" s="39" t="s">
        <v>10</v>
      </c>
      <c r="C23" s="23">
        <v>773624.2</v>
      </c>
      <c r="D23" s="19">
        <v>1170134</v>
      </c>
      <c r="E23" s="19">
        <f t="shared" si="0"/>
        <v>396509.80000000005</v>
      </c>
      <c r="F23" s="19">
        <f t="shared" si="1"/>
        <v>151.25354144816049</v>
      </c>
      <c r="G23" s="40">
        <v>1087546</v>
      </c>
      <c r="H23" s="40">
        <f t="shared" si="2"/>
        <v>313921.80000000005</v>
      </c>
      <c r="I23" s="40">
        <f t="shared" si="3"/>
        <v>140.57807395373621</v>
      </c>
      <c r="J23" s="40">
        <f t="shared" si="4"/>
        <v>-82588</v>
      </c>
      <c r="K23" s="40">
        <f t="shared" si="5"/>
        <v>92.942004932768384</v>
      </c>
      <c r="L23" s="40">
        <v>1264332</v>
      </c>
      <c r="M23" s="40">
        <f t="shared" si="6"/>
        <v>490707.80000000005</v>
      </c>
      <c r="N23" s="40">
        <f t="shared" si="7"/>
        <v>163.42973759093886</v>
      </c>
      <c r="O23" s="40">
        <f t="shared" si="8"/>
        <v>94198</v>
      </c>
      <c r="P23" s="40">
        <f t="shared" si="9"/>
        <v>108.05018912363884</v>
      </c>
      <c r="Q23" s="40">
        <f t="shared" si="10"/>
        <v>176786</v>
      </c>
      <c r="R23" s="40">
        <f t="shared" si="11"/>
        <v>116.25549631923616</v>
      </c>
      <c r="S23" s="40">
        <v>1336142</v>
      </c>
      <c r="T23" s="40">
        <f t="shared" si="12"/>
        <v>562517.80000000005</v>
      </c>
      <c r="U23" s="40">
        <f t="shared" si="13"/>
        <v>172.71202219372145</v>
      </c>
      <c r="V23" s="40">
        <f t="shared" si="14"/>
        <v>166008</v>
      </c>
      <c r="W23" s="40">
        <f t="shared" si="15"/>
        <v>114.18709310215753</v>
      </c>
      <c r="X23" s="40">
        <f t="shared" si="16"/>
        <v>71810</v>
      </c>
      <c r="Y23" s="40">
        <f t="shared" si="17"/>
        <v>105.67967907163624</v>
      </c>
    </row>
    <row r="24" spans="1:28" s="35" customFormat="1" ht="29.25" x14ac:dyDescent="0.25">
      <c r="A24" s="11" t="s">
        <v>51</v>
      </c>
      <c r="B24" s="13" t="s">
        <v>9</v>
      </c>
      <c r="C24" s="18">
        <v>311432.46937000001</v>
      </c>
      <c r="D24" s="22">
        <v>274172.2</v>
      </c>
      <c r="E24" s="22">
        <f t="shared" si="0"/>
        <v>-37260.269369999995</v>
      </c>
      <c r="F24" s="22">
        <f t="shared" si="1"/>
        <v>88.035843068844372</v>
      </c>
      <c r="G24" s="21">
        <v>261378</v>
      </c>
      <c r="H24" s="21">
        <f t="shared" si="2"/>
        <v>-50054.469370000006</v>
      </c>
      <c r="I24" s="21">
        <f t="shared" si="3"/>
        <v>83.927665130339264</v>
      </c>
      <c r="J24" s="21">
        <f t="shared" si="4"/>
        <v>-12794.200000000012</v>
      </c>
      <c r="K24" s="21">
        <f t="shared" si="5"/>
        <v>95.333516673098146</v>
      </c>
      <c r="L24" s="21">
        <v>260775</v>
      </c>
      <c r="M24" s="21">
        <f t="shared" si="6"/>
        <v>-50657.469370000006</v>
      </c>
      <c r="N24" s="21">
        <f t="shared" si="7"/>
        <v>83.734043700557123</v>
      </c>
      <c r="O24" s="21">
        <f t="shared" si="8"/>
        <v>-13397.200000000012</v>
      </c>
      <c r="P24" s="21">
        <f t="shared" si="9"/>
        <v>95.113581902176804</v>
      </c>
      <c r="Q24" s="21">
        <f t="shared" si="10"/>
        <v>-603</v>
      </c>
      <c r="R24" s="21">
        <f t="shared" si="11"/>
        <v>99.769299635011365</v>
      </c>
      <c r="S24" s="21">
        <v>268801</v>
      </c>
      <c r="T24" s="21">
        <f t="shared" si="12"/>
        <v>-42631.469370000006</v>
      </c>
      <c r="U24" s="21">
        <f t="shared" si="13"/>
        <v>86.311167407740214</v>
      </c>
      <c r="V24" s="21">
        <f t="shared" si="14"/>
        <v>-5371.2000000000116</v>
      </c>
      <c r="W24" s="21">
        <f t="shared" si="15"/>
        <v>98.040939234539465</v>
      </c>
      <c r="X24" s="21">
        <f t="shared" si="16"/>
        <v>8026</v>
      </c>
      <c r="Y24" s="21">
        <f t="shared" si="17"/>
        <v>103.07774901735212</v>
      </c>
    </row>
    <row r="25" spans="1:28" s="35" customFormat="1" ht="20.25" customHeight="1" x14ac:dyDescent="0.25">
      <c r="A25" s="9"/>
      <c r="B25" s="13" t="s">
        <v>52</v>
      </c>
      <c r="C25" s="18">
        <v>2578909.7999999821</v>
      </c>
      <c r="D25" s="22">
        <f>5646207.5-3553.8</f>
        <v>5642653.7000000002</v>
      </c>
      <c r="E25" s="22">
        <f t="shared" si="0"/>
        <v>3063743.9000000181</v>
      </c>
      <c r="F25" s="22">
        <f t="shared" si="1"/>
        <v>218.79996345742839</v>
      </c>
      <c r="G25" s="21">
        <f>G7-G8-G11-G16-G18-G22-G24</f>
        <v>2322003</v>
      </c>
      <c r="H25" s="21">
        <f t="shared" si="2"/>
        <v>-256906.79999998212</v>
      </c>
      <c r="I25" s="21">
        <f t="shared" si="3"/>
        <v>90.038162637561655</v>
      </c>
      <c r="J25" s="21">
        <f t="shared" si="4"/>
        <v>-3320650.7</v>
      </c>
      <c r="K25" s="21">
        <f t="shared" si="5"/>
        <v>41.150903873473574</v>
      </c>
      <c r="L25" s="21">
        <f>L7-L8-L11-L16-L18-L22-L24</f>
        <v>2190596</v>
      </c>
      <c r="M25" s="21">
        <f t="shared" si="6"/>
        <v>-388313.79999998212</v>
      </c>
      <c r="N25" s="21">
        <f t="shared" si="7"/>
        <v>84.94271494101946</v>
      </c>
      <c r="O25" s="21">
        <f t="shared" si="8"/>
        <v>-3452057.7</v>
      </c>
      <c r="P25" s="21">
        <f t="shared" si="9"/>
        <v>38.822088266731662</v>
      </c>
      <c r="Q25" s="21">
        <f t="shared" si="10"/>
        <v>-131407</v>
      </c>
      <c r="R25" s="21">
        <f t="shared" si="11"/>
        <v>94.340791118702256</v>
      </c>
      <c r="S25" s="21">
        <f>S7-S8-S11-S16-S18-S22-S24</f>
        <v>2203404</v>
      </c>
      <c r="T25" s="21">
        <f t="shared" si="12"/>
        <v>-375505.79999998212</v>
      </c>
      <c r="U25" s="21">
        <f t="shared" si="13"/>
        <v>85.439358910498356</v>
      </c>
      <c r="V25" s="21">
        <f t="shared" si="14"/>
        <v>-3439249.7</v>
      </c>
      <c r="W25" s="21">
        <f t="shared" si="15"/>
        <v>39.049073665463467</v>
      </c>
      <c r="X25" s="21">
        <f t="shared" si="16"/>
        <v>12808</v>
      </c>
      <c r="Y25" s="21">
        <f t="shared" si="17"/>
        <v>100.58468106396616</v>
      </c>
    </row>
    <row r="26" spans="1:28" s="35" customFormat="1" ht="29.25" x14ac:dyDescent="0.25">
      <c r="A26" s="11" t="s">
        <v>53</v>
      </c>
      <c r="B26" s="13" t="s">
        <v>8</v>
      </c>
      <c r="C26" s="18">
        <f>C27+C41+C44+C47+C48+C36</f>
        <v>42223904.908030003</v>
      </c>
      <c r="D26" s="18">
        <f>D27+D41+D44+D47+D48+D36</f>
        <v>42161380.949450001</v>
      </c>
      <c r="E26" s="22">
        <f t="shared" si="0"/>
        <v>-62523.958580002189</v>
      </c>
      <c r="F26" s="22">
        <f t="shared" si="1"/>
        <v>99.851922841536833</v>
      </c>
      <c r="G26" s="43">
        <f>G27+G36+G41+G44</f>
        <v>29790164.199999996</v>
      </c>
      <c r="H26" s="43">
        <f t="shared" si="2"/>
        <v>-12433740.708030008</v>
      </c>
      <c r="I26" s="43">
        <f t="shared" si="3"/>
        <v>70.552840304295501</v>
      </c>
      <c r="J26" s="21">
        <f t="shared" si="4"/>
        <v>-12371216.749450006</v>
      </c>
      <c r="K26" s="21">
        <f t="shared" si="5"/>
        <v>70.65746787496677</v>
      </c>
      <c r="L26" s="43">
        <f>L27+L36+L41+L44</f>
        <v>26700055.399999995</v>
      </c>
      <c r="M26" s="43">
        <f t="shared" si="6"/>
        <v>-15523849.508030009</v>
      </c>
      <c r="N26" s="43">
        <f t="shared" si="7"/>
        <v>63.23445322775504</v>
      </c>
      <c r="O26" s="43">
        <f t="shared" si="8"/>
        <v>-15461325.549450006</v>
      </c>
      <c r="P26" s="43">
        <f t="shared" si="9"/>
        <v>63.328227868087183</v>
      </c>
      <c r="Q26" s="21">
        <f t="shared" si="10"/>
        <v>-3090108.8000000007</v>
      </c>
      <c r="R26" s="21">
        <f t="shared" si="11"/>
        <v>89.627083693617237</v>
      </c>
      <c r="S26" s="43">
        <f>S27+S36+S41+S44</f>
        <v>12879239.900000002</v>
      </c>
      <c r="T26" s="43">
        <f t="shared" si="12"/>
        <v>-29344665.008030001</v>
      </c>
      <c r="U26" s="43">
        <f t="shared" si="13"/>
        <v>30.502247312400211</v>
      </c>
      <c r="V26" s="43">
        <f t="shared" si="14"/>
        <v>-29282141.049449999</v>
      </c>
      <c r="W26" s="43">
        <f t="shared" si="15"/>
        <v>30.547481154475832</v>
      </c>
      <c r="X26" s="21">
        <f t="shared" si="16"/>
        <v>-13820815.499999993</v>
      </c>
      <c r="Y26" s="21">
        <f t="shared" si="17"/>
        <v>48.236753471305548</v>
      </c>
      <c r="AA26" s="44"/>
      <c r="AB26" s="44"/>
    </row>
    <row r="27" spans="1:28" s="35" customFormat="1" ht="72" x14ac:dyDescent="0.25">
      <c r="A27" s="11" t="s">
        <v>54</v>
      </c>
      <c r="B27" s="13" t="s">
        <v>7</v>
      </c>
      <c r="C27" s="18">
        <f>C28+C33+C34+C35</f>
        <v>40412649.58681</v>
      </c>
      <c r="D27" s="18">
        <f>D28+D33+D34+D35</f>
        <v>39553913.179000005</v>
      </c>
      <c r="E27" s="22">
        <f t="shared" si="0"/>
        <v>-858736.40780999511</v>
      </c>
      <c r="F27" s="22">
        <f t="shared" si="1"/>
        <v>97.875080162795683</v>
      </c>
      <c r="G27" s="43">
        <f>G28+G33+G34+G35</f>
        <v>28791180.699999996</v>
      </c>
      <c r="H27" s="43">
        <f t="shared" si="2"/>
        <v>-11621468.886810005</v>
      </c>
      <c r="I27" s="43">
        <f t="shared" si="3"/>
        <v>71.242991970011644</v>
      </c>
      <c r="J27" s="21">
        <f t="shared" si="4"/>
        <v>-10762732.47900001</v>
      </c>
      <c r="K27" s="21">
        <f t="shared" si="5"/>
        <v>72.789715064869569</v>
      </c>
      <c r="L27" s="43">
        <f>L28+L33+L34+L35</f>
        <v>26401029.199999996</v>
      </c>
      <c r="M27" s="43">
        <f t="shared" si="6"/>
        <v>-14011620.386810005</v>
      </c>
      <c r="N27" s="43">
        <f t="shared" si="7"/>
        <v>65.328627224226452</v>
      </c>
      <c r="O27" s="43">
        <f t="shared" si="8"/>
        <v>-13152883.97900001</v>
      </c>
      <c r="P27" s="43">
        <f t="shared" si="9"/>
        <v>66.746946327466915</v>
      </c>
      <c r="Q27" s="43">
        <f t="shared" si="10"/>
        <v>-2390151.5</v>
      </c>
      <c r="R27" s="43">
        <f t="shared" si="11"/>
        <v>91.698320659701182</v>
      </c>
      <c r="S27" s="43">
        <f>S28+S33+S34+S35</f>
        <v>12577278.800000003</v>
      </c>
      <c r="T27" s="43">
        <f t="shared" si="12"/>
        <v>-27835370.786809996</v>
      </c>
      <c r="U27" s="43">
        <f t="shared" si="13"/>
        <v>31.122133610623276</v>
      </c>
      <c r="V27" s="43">
        <f t="shared" si="14"/>
        <v>-26976634.379000001</v>
      </c>
      <c r="W27" s="43">
        <f t="shared" si="15"/>
        <v>31.797811617479965</v>
      </c>
      <c r="X27" s="21">
        <f t="shared" si="16"/>
        <v>-13823750.399999993</v>
      </c>
      <c r="Y27" s="21">
        <f t="shared" si="17"/>
        <v>47.63935036290178</v>
      </c>
    </row>
    <row r="28" spans="1:28" s="25" customFormat="1" ht="45" x14ac:dyDescent="0.25">
      <c r="A28" s="10" t="s">
        <v>57</v>
      </c>
      <c r="B28" s="39" t="s">
        <v>16</v>
      </c>
      <c r="C28" s="23">
        <v>8835008.0999999996</v>
      </c>
      <c r="D28" s="23">
        <v>8537130.5</v>
      </c>
      <c r="E28" s="19">
        <f t="shared" si="0"/>
        <v>-297877.59999999963</v>
      </c>
      <c r="F28" s="19">
        <f t="shared" si="1"/>
        <v>96.628439989772048</v>
      </c>
      <c r="G28" s="45">
        <f>SUM(G29:G32)</f>
        <v>3051748.4</v>
      </c>
      <c r="H28" s="45">
        <f t="shared" si="2"/>
        <v>-5783259.6999999993</v>
      </c>
      <c r="I28" s="45">
        <f t="shared" si="3"/>
        <v>34.541546147535506</v>
      </c>
      <c r="J28" s="40">
        <f t="shared" si="4"/>
        <v>-5485382.0999999996</v>
      </c>
      <c r="K28" s="40">
        <f t="shared" si="5"/>
        <v>35.746769948052219</v>
      </c>
      <c r="L28" s="45">
        <f>SUM(L29:L32)</f>
        <v>2929578.4</v>
      </c>
      <c r="M28" s="45">
        <f t="shared" si="6"/>
        <v>-5905429.6999999993</v>
      </c>
      <c r="N28" s="45">
        <f t="shared" si="7"/>
        <v>33.158751716367981</v>
      </c>
      <c r="O28" s="45">
        <f t="shared" si="8"/>
        <v>-5607552.0999999996</v>
      </c>
      <c r="P28" s="45">
        <f t="shared" si="9"/>
        <v>34.315727046693262</v>
      </c>
      <c r="Q28" s="45">
        <f t="shared" si="10"/>
        <v>-122170</v>
      </c>
      <c r="R28" s="45">
        <f t="shared" si="11"/>
        <v>95.996721092734902</v>
      </c>
      <c r="S28" s="45">
        <f>SUM(S29:S32)</f>
        <v>0</v>
      </c>
      <c r="T28" s="45">
        <f t="shared" si="12"/>
        <v>-8835008.0999999996</v>
      </c>
      <c r="U28" s="45">
        <f t="shared" si="13"/>
        <v>0</v>
      </c>
      <c r="V28" s="45">
        <f t="shared" si="14"/>
        <v>-8537130.5</v>
      </c>
      <c r="W28" s="45">
        <f t="shared" si="15"/>
        <v>0</v>
      </c>
      <c r="X28" s="40">
        <f t="shared" si="16"/>
        <v>-2929578.4</v>
      </c>
      <c r="Y28" s="40">
        <f t="shared" si="17"/>
        <v>0</v>
      </c>
    </row>
    <row r="29" spans="1:28" s="32" customFormat="1" ht="30" x14ac:dyDescent="0.25">
      <c r="A29" s="12" t="s">
        <v>56</v>
      </c>
      <c r="B29" s="30" t="s">
        <v>17</v>
      </c>
      <c r="C29" s="24">
        <v>5027253.2</v>
      </c>
      <c r="D29" s="24">
        <v>5529978.5</v>
      </c>
      <c r="E29" s="20">
        <f t="shared" si="0"/>
        <v>502725.29999999981</v>
      </c>
      <c r="F29" s="20">
        <f t="shared" si="1"/>
        <v>109.99999960216844</v>
      </c>
      <c r="G29" s="46">
        <v>3010429.4</v>
      </c>
      <c r="H29" s="46">
        <f t="shared" si="2"/>
        <v>-2016823.8000000003</v>
      </c>
      <c r="I29" s="46">
        <f t="shared" si="3"/>
        <v>59.882191730466246</v>
      </c>
      <c r="J29" s="31">
        <f t="shared" si="4"/>
        <v>-2519549.1</v>
      </c>
      <c r="K29" s="31">
        <f t="shared" si="5"/>
        <v>54.438356315490196</v>
      </c>
      <c r="L29" s="46">
        <v>2890885.4</v>
      </c>
      <c r="M29" s="46">
        <f t="shared" si="6"/>
        <v>-2136367.8000000003</v>
      </c>
      <c r="N29" s="46">
        <f t="shared" si="7"/>
        <v>57.504272909906341</v>
      </c>
      <c r="O29" s="46">
        <f t="shared" si="8"/>
        <v>-2639093.1</v>
      </c>
      <c r="P29" s="46">
        <f t="shared" si="9"/>
        <v>52.276611925344739</v>
      </c>
      <c r="Q29" s="46">
        <f t="shared" si="10"/>
        <v>-119544</v>
      </c>
      <c r="R29" s="46">
        <f t="shared" si="11"/>
        <v>96.029005031641006</v>
      </c>
      <c r="S29" s="46">
        <v>0</v>
      </c>
      <c r="T29" s="46">
        <f t="shared" si="12"/>
        <v>-5027253.2</v>
      </c>
      <c r="U29" s="46">
        <f t="shared" si="13"/>
        <v>0</v>
      </c>
      <c r="V29" s="46">
        <f t="shared" si="14"/>
        <v>-5529978.5</v>
      </c>
      <c r="W29" s="46">
        <f t="shared" si="15"/>
        <v>0</v>
      </c>
      <c r="X29" s="31">
        <f t="shared" si="16"/>
        <v>-2890885.4</v>
      </c>
      <c r="Y29" s="31">
        <f t="shared" si="17"/>
        <v>0</v>
      </c>
    </row>
    <row r="30" spans="1:28" s="32" customFormat="1" ht="45" x14ac:dyDescent="0.25">
      <c r="A30" s="12" t="s">
        <v>55</v>
      </c>
      <c r="B30" s="30" t="s">
        <v>18</v>
      </c>
      <c r="C30" s="24">
        <v>700000</v>
      </c>
      <c r="D30" s="24">
        <v>0</v>
      </c>
      <c r="E30" s="20">
        <f t="shared" si="0"/>
        <v>-700000</v>
      </c>
      <c r="F30" s="20">
        <f t="shared" si="1"/>
        <v>0</v>
      </c>
      <c r="G30" s="46"/>
      <c r="H30" s="46">
        <f t="shared" si="2"/>
        <v>-700000</v>
      </c>
      <c r="I30" s="46">
        <f t="shared" si="3"/>
        <v>0</v>
      </c>
      <c r="J30" s="31">
        <f t="shared" si="4"/>
        <v>0</v>
      </c>
      <c r="K30" s="31" t="str">
        <f t="shared" si="5"/>
        <v/>
      </c>
      <c r="L30" s="46"/>
      <c r="M30" s="46">
        <f t="shared" si="6"/>
        <v>-700000</v>
      </c>
      <c r="N30" s="46">
        <f t="shared" si="7"/>
        <v>0</v>
      </c>
      <c r="O30" s="46">
        <f t="shared" si="8"/>
        <v>0</v>
      </c>
      <c r="P30" s="46" t="str">
        <f t="shared" si="9"/>
        <v/>
      </c>
      <c r="Q30" s="46">
        <f t="shared" si="10"/>
        <v>0</v>
      </c>
      <c r="R30" s="46" t="str">
        <f t="shared" si="11"/>
        <v/>
      </c>
      <c r="S30" s="46"/>
      <c r="T30" s="46">
        <f t="shared" si="12"/>
        <v>-700000</v>
      </c>
      <c r="U30" s="46">
        <f t="shared" si="13"/>
        <v>0</v>
      </c>
      <c r="V30" s="46">
        <f t="shared" si="14"/>
        <v>0</v>
      </c>
      <c r="W30" s="46" t="str">
        <f t="shared" si="15"/>
        <v/>
      </c>
      <c r="X30" s="31">
        <f t="shared" si="16"/>
        <v>0</v>
      </c>
      <c r="Y30" s="31" t="str">
        <f t="shared" si="17"/>
        <v/>
      </c>
    </row>
    <row r="31" spans="1:28" s="32" customFormat="1" ht="60" x14ac:dyDescent="0.25">
      <c r="A31" s="12" t="s">
        <v>58</v>
      </c>
      <c r="B31" s="30" t="s">
        <v>22</v>
      </c>
      <c r="C31" s="24">
        <v>2024924</v>
      </c>
      <c r="D31" s="24">
        <v>2100627</v>
      </c>
      <c r="E31" s="20">
        <f t="shared" si="0"/>
        <v>75703</v>
      </c>
      <c r="F31" s="20">
        <f t="shared" si="1"/>
        <v>103.7385600644765</v>
      </c>
      <c r="G31" s="46"/>
      <c r="H31" s="46">
        <f t="shared" si="2"/>
        <v>-2024924</v>
      </c>
      <c r="I31" s="46">
        <f t="shared" si="3"/>
        <v>0</v>
      </c>
      <c r="J31" s="31">
        <f t="shared" si="4"/>
        <v>-2100627</v>
      </c>
      <c r="K31" s="31">
        <f t="shared" si="5"/>
        <v>0</v>
      </c>
      <c r="L31" s="46"/>
      <c r="M31" s="46">
        <f t="shared" si="6"/>
        <v>-2024924</v>
      </c>
      <c r="N31" s="46">
        <f t="shared" si="7"/>
        <v>0</v>
      </c>
      <c r="O31" s="46">
        <f t="shared" si="8"/>
        <v>-2100627</v>
      </c>
      <c r="P31" s="46">
        <f t="shared" si="9"/>
        <v>0</v>
      </c>
      <c r="Q31" s="46">
        <f t="shared" si="10"/>
        <v>0</v>
      </c>
      <c r="R31" s="46" t="str">
        <f t="shared" si="11"/>
        <v/>
      </c>
      <c r="S31" s="46"/>
      <c r="T31" s="46">
        <f t="shared" si="12"/>
        <v>-2024924</v>
      </c>
      <c r="U31" s="46">
        <f t="shared" si="13"/>
        <v>0</v>
      </c>
      <c r="V31" s="46">
        <f t="shared" si="14"/>
        <v>-2100627</v>
      </c>
      <c r="W31" s="46">
        <f t="shared" si="15"/>
        <v>0</v>
      </c>
      <c r="X31" s="31">
        <f t="shared" si="16"/>
        <v>0</v>
      </c>
      <c r="Y31" s="31" t="str">
        <f t="shared" si="17"/>
        <v/>
      </c>
    </row>
    <row r="32" spans="1:28" s="32" customFormat="1" ht="75" x14ac:dyDescent="0.25">
      <c r="A32" s="12" t="s">
        <v>59</v>
      </c>
      <c r="B32" s="30" t="s">
        <v>23</v>
      </c>
      <c r="C32" s="24">
        <v>51683</v>
      </c>
      <c r="D32" s="24">
        <v>48366</v>
      </c>
      <c r="E32" s="20">
        <f t="shared" si="0"/>
        <v>-3317</v>
      </c>
      <c r="F32" s="20">
        <f t="shared" si="1"/>
        <v>93.582028906990686</v>
      </c>
      <c r="G32" s="46">
        <v>41319</v>
      </c>
      <c r="H32" s="46">
        <f t="shared" si="2"/>
        <v>-10364</v>
      </c>
      <c r="I32" s="46">
        <f t="shared" si="3"/>
        <v>79.946984501673668</v>
      </c>
      <c r="J32" s="31">
        <f t="shared" si="4"/>
        <v>-7047</v>
      </c>
      <c r="K32" s="31">
        <f t="shared" si="5"/>
        <v>85.429847413472274</v>
      </c>
      <c r="L32" s="46">
        <v>38693</v>
      </c>
      <c r="M32" s="46">
        <f t="shared" si="6"/>
        <v>-12990</v>
      </c>
      <c r="N32" s="46">
        <f t="shared" si="7"/>
        <v>74.866010100032895</v>
      </c>
      <c r="O32" s="46">
        <f t="shared" si="8"/>
        <v>-9673</v>
      </c>
      <c r="P32" s="46">
        <f t="shared" si="9"/>
        <v>80.000413513625276</v>
      </c>
      <c r="Q32" s="46">
        <f t="shared" si="10"/>
        <v>-2626</v>
      </c>
      <c r="R32" s="46">
        <f t="shared" si="11"/>
        <v>93.644570294537615</v>
      </c>
      <c r="S32" s="46"/>
      <c r="T32" s="46">
        <f t="shared" si="12"/>
        <v>-51683</v>
      </c>
      <c r="U32" s="46">
        <f t="shared" si="13"/>
        <v>0</v>
      </c>
      <c r="V32" s="46">
        <f t="shared" si="14"/>
        <v>-48366</v>
      </c>
      <c r="W32" s="46">
        <f t="shared" si="15"/>
        <v>0</v>
      </c>
      <c r="X32" s="31">
        <f t="shared" si="16"/>
        <v>-38693</v>
      </c>
      <c r="Y32" s="31">
        <f t="shared" si="17"/>
        <v>0</v>
      </c>
    </row>
    <row r="33" spans="1:25" s="25" customFormat="1" ht="45" x14ac:dyDescent="0.25">
      <c r="A33" s="10" t="s">
        <v>60</v>
      </c>
      <c r="B33" s="39" t="s">
        <v>6</v>
      </c>
      <c r="C33" s="23">
        <v>14859841.5</v>
      </c>
      <c r="D33" s="23">
        <v>17207910.138</v>
      </c>
      <c r="E33" s="19">
        <f t="shared" si="0"/>
        <v>2348068.6380000003</v>
      </c>
      <c r="F33" s="19">
        <f t="shared" si="1"/>
        <v>115.80143797630681</v>
      </c>
      <c r="G33" s="45">
        <v>18072030.399999999</v>
      </c>
      <c r="H33" s="45">
        <f t="shared" si="2"/>
        <v>3212188.8999999985</v>
      </c>
      <c r="I33" s="45">
        <f t="shared" si="3"/>
        <v>121.61657578918322</v>
      </c>
      <c r="J33" s="40">
        <f t="shared" si="4"/>
        <v>864120.26199999824</v>
      </c>
      <c r="K33" s="40">
        <f t="shared" si="5"/>
        <v>105.02164559827503</v>
      </c>
      <c r="L33" s="45">
        <v>17064550</v>
      </c>
      <c r="M33" s="45">
        <f t="shared" si="6"/>
        <v>2204708.5</v>
      </c>
      <c r="N33" s="45">
        <f t="shared" si="7"/>
        <v>114.83668920694747</v>
      </c>
      <c r="O33" s="45">
        <f t="shared" si="8"/>
        <v>-143360.13800000027</v>
      </c>
      <c r="P33" s="45">
        <f t="shared" si="9"/>
        <v>99.166893964169304</v>
      </c>
      <c r="Q33" s="45">
        <f t="shared" si="10"/>
        <v>-1007480.3999999985</v>
      </c>
      <c r="R33" s="45">
        <f t="shared" si="11"/>
        <v>94.425195300689637</v>
      </c>
      <c r="S33" s="45">
        <v>6544797.6000000015</v>
      </c>
      <c r="T33" s="45">
        <f t="shared" si="12"/>
        <v>-8315043.8999999985</v>
      </c>
      <c r="U33" s="45">
        <f t="shared" si="13"/>
        <v>44.043522267717336</v>
      </c>
      <c r="V33" s="45">
        <f t="shared" si="14"/>
        <v>-10663112.537999999</v>
      </c>
      <c r="W33" s="45">
        <f t="shared" si="15"/>
        <v>38.033657472136674</v>
      </c>
      <c r="X33" s="40">
        <f t="shared" si="16"/>
        <v>-10519752.399999999</v>
      </c>
      <c r="Y33" s="40">
        <f t="shared" si="17"/>
        <v>38.353180130738878</v>
      </c>
    </row>
    <row r="34" spans="1:25" s="25" customFormat="1" ht="30" x14ac:dyDescent="0.25">
      <c r="A34" s="10" t="s">
        <v>61</v>
      </c>
      <c r="B34" s="39" t="s">
        <v>5</v>
      </c>
      <c r="C34" s="23">
        <v>7062367.0039999997</v>
      </c>
      <c r="D34" s="23">
        <v>6099854.1000000006</v>
      </c>
      <c r="E34" s="19">
        <f t="shared" si="0"/>
        <v>-962512.90399999917</v>
      </c>
      <c r="F34" s="19">
        <f t="shared" si="1"/>
        <v>86.371242057303888</v>
      </c>
      <c r="G34" s="45">
        <v>4937112.3999999994</v>
      </c>
      <c r="H34" s="45">
        <f t="shared" si="2"/>
        <v>-2125254.6040000003</v>
      </c>
      <c r="I34" s="45">
        <f t="shared" si="3"/>
        <v>69.907332728583853</v>
      </c>
      <c r="J34" s="40">
        <f t="shared" si="4"/>
        <v>-1162741.7000000011</v>
      </c>
      <c r="K34" s="40">
        <f t="shared" si="5"/>
        <v>80.938204735093564</v>
      </c>
      <c r="L34" s="45">
        <v>4803288.8999999994</v>
      </c>
      <c r="M34" s="45">
        <f t="shared" si="6"/>
        <v>-2259078.1040000003</v>
      </c>
      <c r="N34" s="45">
        <f t="shared" si="7"/>
        <v>68.012451027814066</v>
      </c>
      <c r="O34" s="45">
        <f t="shared" si="8"/>
        <v>-1296565.2000000011</v>
      </c>
      <c r="P34" s="45">
        <f t="shared" si="9"/>
        <v>78.744324392939163</v>
      </c>
      <c r="Q34" s="45">
        <f t="shared" si="10"/>
        <v>-133823.5</v>
      </c>
      <c r="R34" s="45">
        <f t="shared" si="11"/>
        <v>97.289437850351561</v>
      </c>
      <c r="S34" s="45">
        <v>4428869.3</v>
      </c>
      <c r="T34" s="45">
        <f t="shared" si="12"/>
        <v>-2633497.7039999999</v>
      </c>
      <c r="U34" s="45">
        <f t="shared" si="13"/>
        <v>62.71083473135235</v>
      </c>
      <c r="V34" s="45">
        <f t="shared" si="14"/>
        <v>-1670984.8000000007</v>
      </c>
      <c r="W34" s="45">
        <f t="shared" si="15"/>
        <v>72.606151350406876</v>
      </c>
      <c r="X34" s="40">
        <f t="shared" si="16"/>
        <v>-374419.59999999963</v>
      </c>
      <c r="Y34" s="40">
        <f t="shared" si="17"/>
        <v>92.204932749308512</v>
      </c>
    </row>
    <row r="35" spans="1:25" s="25" customFormat="1" x14ac:dyDescent="0.25">
      <c r="A35" s="10" t="s">
        <v>62</v>
      </c>
      <c r="B35" s="39" t="s">
        <v>4</v>
      </c>
      <c r="C35" s="23">
        <v>9655432.98281</v>
      </c>
      <c r="D35" s="23">
        <v>7709018.4409999996</v>
      </c>
      <c r="E35" s="19">
        <f t="shared" si="0"/>
        <v>-1946414.5418100003</v>
      </c>
      <c r="F35" s="19">
        <f t="shared" si="1"/>
        <v>79.841250565611205</v>
      </c>
      <c r="G35" s="45">
        <v>2730289.5</v>
      </c>
      <c r="H35" s="45">
        <f t="shared" si="2"/>
        <v>-6925143.48281</v>
      </c>
      <c r="I35" s="45">
        <f t="shared" si="3"/>
        <v>28.277235260820067</v>
      </c>
      <c r="J35" s="40">
        <f t="shared" si="4"/>
        <v>-4978728.9409999996</v>
      </c>
      <c r="K35" s="40">
        <f t="shared" si="5"/>
        <v>35.416824085918677</v>
      </c>
      <c r="L35" s="45">
        <v>1603611.9000000001</v>
      </c>
      <c r="M35" s="45">
        <f t="shared" si="6"/>
        <v>-8051821.0828099996</v>
      </c>
      <c r="N35" s="45">
        <f t="shared" si="7"/>
        <v>16.608389316719222</v>
      </c>
      <c r="O35" s="45">
        <f t="shared" si="8"/>
        <v>-6105406.5409999993</v>
      </c>
      <c r="P35" s="45">
        <f t="shared" si="9"/>
        <v>20.801765001251997</v>
      </c>
      <c r="Q35" s="45">
        <f t="shared" si="10"/>
        <v>-1126677.5999999999</v>
      </c>
      <c r="R35" s="45">
        <f t="shared" si="11"/>
        <v>58.734134237413294</v>
      </c>
      <c r="S35" s="45">
        <v>1603611.9</v>
      </c>
      <c r="T35" s="45">
        <f t="shared" si="12"/>
        <v>-8051821.0828099996</v>
      </c>
      <c r="U35" s="45">
        <f t="shared" si="13"/>
        <v>16.608389316719219</v>
      </c>
      <c r="V35" s="45">
        <f t="shared" si="14"/>
        <v>-6105406.5409999993</v>
      </c>
      <c r="W35" s="45">
        <f t="shared" si="15"/>
        <v>20.801765001251994</v>
      </c>
      <c r="X35" s="40">
        <f t="shared" si="16"/>
        <v>0</v>
      </c>
      <c r="Y35" s="40">
        <f t="shared" si="17"/>
        <v>99.999999999999986</v>
      </c>
    </row>
    <row r="36" spans="1:25" s="35" customFormat="1" ht="72" x14ac:dyDescent="0.25">
      <c r="A36" s="11" t="s">
        <v>63</v>
      </c>
      <c r="B36" s="13" t="s">
        <v>3</v>
      </c>
      <c r="C36" s="18">
        <f>SUM(C37:C40)</f>
        <v>574456.26121000003</v>
      </c>
      <c r="D36" s="18">
        <f>SUM(D37:D40)</f>
        <v>2298246.2999999998</v>
      </c>
      <c r="E36" s="22">
        <f t="shared" si="0"/>
        <v>1723790.0387899997</v>
      </c>
      <c r="F36" s="22">
        <f t="shared" si="1"/>
        <v>400.07333111125155</v>
      </c>
      <c r="G36" s="18">
        <f>SUM(G37:G40)</f>
        <v>697292.1</v>
      </c>
      <c r="H36" s="43">
        <f t="shared" si="2"/>
        <v>122835.83878999995</v>
      </c>
      <c r="I36" s="43">
        <f t="shared" si="3"/>
        <v>121.38297501210377</v>
      </c>
      <c r="J36" s="21">
        <f t="shared" si="4"/>
        <v>-1600954.1999999997</v>
      </c>
      <c r="K36" s="21">
        <f t="shared" si="5"/>
        <v>30.340181554953443</v>
      </c>
      <c r="L36" s="18">
        <f>SUM(L37:L40)</f>
        <v>0</v>
      </c>
      <c r="M36" s="43">
        <f t="shared" si="6"/>
        <v>-574456.26121000003</v>
      </c>
      <c r="N36" s="43">
        <f t="shared" si="7"/>
        <v>0</v>
      </c>
      <c r="O36" s="43">
        <f t="shared" si="8"/>
        <v>-2298246.2999999998</v>
      </c>
      <c r="P36" s="43">
        <f t="shared" si="9"/>
        <v>0</v>
      </c>
      <c r="Q36" s="43">
        <f t="shared" si="10"/>
        <v>-697292.1</v>
      </c>
      <c r="R36" s="43">
        <f t="shared" si="11"/>
        <v>0</v>
      </c>
      <c r="S36" s="18">
        <f>SUM(S37:S40)</f>
        <v>0</v>
      </c>
      <c r="T36" s="43">
        <f t="shared" si="12"/>
        <v>-574456.26121000003</v>
      </c>
      <c r="U36" s="43">
        <f t="shared" si="13"/>
        <v>0</v>
      </c>
      <c r="V36" s="43">
        <f t="shared" si="14"/>
        <v>-2298246.2999999998</v>
      </c>
      <c r="W36" s="43">
        <f t="shared" si="15"/>
        <v>0</v>
      </c>
      <c r="X36" s="21">
        <f t="shared" si="16"/>
        <v>0</v>
      </c>
      <c r="Y36" s="21" t="str">
        <f t="shared" si="17"/>
        <v/>
      </c>
    </row>
    <row r="37" spans="1:25" s="42" customFormat="1" ht="90" x14ac:dyDescent="0.25">
      <c r="A37" s="10" t="s">
        <v>82</v>
      </c>
      <c r="B37" s="39" t="s">
        <v>85</v>
      </c>
      <c r="C37" s="23"/>
      <c r="D37" s="23">
        <v>806070</v>
      </c>
      <c r="E37" s="19">
        <f t="shared" si="0"/>
        <v>806070</v>
      </c>
      <c r="F37" s="19" t="str">
        <f t="shared" si="1"/>
        <v/>
      </c>
      <c r="G37" s="45"/>
      <c r="H37" s="45">
        <f t="shared" si="2"/>
        <v>0</v>
      </c>
      <c r="I37" s="45" t="str">
        <f t="shared" si="3"/>
        <v/>
      </c>
      <c r="J37" s="40"/>
      <c r="K37" s="40">
        <f t="shared" si="5"/>
        <v>0</v>
      </c>
      <c r="L37" s="45"/>
      <c r="M37" s="45">
        <f t="shared" si="6"/>
        <v>0</v>
      </c>
      <c r="N37" s="45" t="str">
        <f t="shared" si="7"/>
        <v/>
      </c>
      <c r="O37" s="45">
        <f t="shared" si="8"/>
        <v>-806070</v>
      </c>
      <c r="P37" s="45">
        <f t="shared" si="9"/>
        <v>0</v>
      </c>
      <c r="Q37" s="45">
        <f t="shared" si="10"/>
        <v>0</v>
      </c>
      <c r="R37" s="45" t="str">
        <f t="shared" si="11"/>
        <v/>
      </c>
      <c r="S37" s="45"/>
      <c r="T37" s="45">
        <f t="shared" si="12"/>
        <v>0</v>
      </c>
      <c r="U37" s="45" t="str">
        <f t="shared" si="13"/>
        <v/>
      </c>
      <c r="V37" s="45">
        <f t="shared" si="14"/>
        <v>-806070</v>
      </c>
      <c r="W37" s="45">
        <f t="shared" si="15"/>
        <v>0</v>
      </c>
      <c r="X37" s="40">
        <f t="shared" si="16"/>
        <v>0</v>
      </c>
      <c r="Y37" s="40" t="str">
        <f t="shared" si="17"/>
        <v/>
      </c>
    </row>
    <row r="38" spans="1:25" s="42" customFormat="1" ht="135" x14ac:dyDescent="0.25">
      <c r="A38" s="10" t="s">
        <v>83</v>
      </c>
      <c r="B38" s="39" t="s">
        <v>84</v>
      </c>
      <c r="C38" s="23">
        <v>43492.585879999999</v>
      </c>
      <c r="D38" s="23"/>
      <c r="E38" s="19">
        <f t="shared" si="0"/>
        <v>-43492.585879999999</v>
      </c>
      <c r="F38" s="19">
        <f t="shared" si="1"/>
        <v>0</v>
      </c>
      <c r="G38" s="45"/>
      <c r="H38" s="45">
        <f t="shared" si="2"/>
        <v>-43492.585879999999</v>
      </c>
      <c r="I38" s="45">
        <f t="shared" si="3"/>
        <v>0</v>
      </c>
      <c r="J38" s="40"/>
      <c r="K38" s="40" t="str">
        <f t="shared" si="5"/>
        <v/>
      </c>
      <c r="L38" s="45"/>
      <c r="M38" s="45">
        <f t="shared" si="6"/>
        <v>-43492.585879999999</v>
      </c>
      <c r="N38" s="45">
        <f t="shared" si="7"/>
        <v>0</v>
      </c>
      <c r="O38" s="45">
        <f t="shared" si="8"/>
        <v>0</v>
      </c>
      <c r="P38" s="45" t="str">
        <f t="shared" si="9"/>
        <v/>
      </c>
      <c r="Q38" s="45">
        <f t="shared" si="10"/>
        <v>0</v>
      </c>
      <c r="R38" s="45" t="str">
        <f t="shared" si="11"/>
        <v/>
      </c>
      <c r="S38" s="45"/>
      <c r="T38" s="45">
        <f t="shared" si="12"/>
        <v>-43492.585879999999</v>
      </c>
      <c r="U38" s="45">
        <f t="shared" si="13"/>
        <v>0</v>
      </c>
      <c r="V38" s="45">
        <f t="shared" si="14"/>
        <v>0</v>
      </c>
      <c r="W38" s="45" t="str">
        <f t="shared" si="15"/>
        <v/>
      </c>
      <c r="X38" s="40">
        <f t="shared" si="16"/>
        <v>0</v>
      </c>
      <c r="Y38" s="40" t="str">
        <f t="shared" si="17"/>
        <v/>
      </c>
    </row>
    <row r="39" spans="1:25" s="42" customFormat="1" ht="210" x14ac:dyDescent="0.25">
      <c r="A39" s="10" t="s">
        <v>64</v>
      </c>
      <c r="B39" s="39" t="s">
        <v>65</v>
      </c>
      <c r="C39" s="23">
        <v>500963.67533</v>
      </c>
      <c r="D39" s="23">
        <v>1492176.3</v>
      </c>
      <c r="E39" s="19">
        <f t="shared" si="0"/>
        <v>991212.62467000005</v>
      </c>
      <c r="F39" s="19">
        <f t="shared" si="1"/>
        <v>297.86117706379775</v>
      </c>
      <c r="G39" s="45">
        <v>697292.1</v>
      </c>
      <c r="H39" s="45">
        <f t="shared" si="2"/>
        <v>196328.42466999998</v>
      </c>
      <c r="I39" s="45">
        <f t="shared" si="3"/>
        <v>139.19015176912228</v>
      </c>
      <c r="J39" s="40">
        <f t="shared" si="4"/>
        <v>-794884.20000000007</v>
      </c>
      <c r="K39" s="40">
        <f t="shared" si="5"/>
        <v>46.729873675114661</v>
      </c>
      <c r="L39" s="45"/>
      <c r="M39" s="45">
        <f t="shared" si="6"/>
        <v>-500963.67533</v>
      </c>
      <c r="N39" s="45">
        <f t="shared" si="7"/>
        <v>0</v>
      </c>
      <c r="O39" s="45">
        <f t="shared" si="8"/>
        <v>-1492176.3</v>
      </c>
      <c r="P39" s="45">
        <f t="shared" si="9"/>
        <v>0</v>
      </c>
      <c r="Q39" s="45">
        <f t="shared" si="10"/>
        <v>-697292.1</v>
      </c>
      <c r="R39" s="45">
        <f t="shared" si="11"/>
        <v>0</v>
      </c>
      <c r="S39" s="45"/>
      <c r="T39" s="45">
        <f t="shared" si="12"/>
        <v>-500963.67533</v>
      </c>
      <c r="U39" s="45">
        <f t="shared" si="13"/>
        <v>0</v>
      </c>
      <c r="V39" s="45">
        <f t="shared" si="14"/>
        <v>-1492176.3</v>
      </c>
      <c r="W39" s="45">
        <f t="shared" si="15"/>
        <v>0</v>
      </c>
      <c r="X39" s="40">
        <f t="shared" si="16"/>
        <v>0</v>
      </c>
      <c r="Y39" s="40" t="str">
        <f t="shared" si="17"/>
        <v/>
      </c>
    </row>
    <row r="40" spans="1:25" s="42" customFormat="1" ht="135" x14ac:dyDescent="0.25">
      <c r="A40" s="10" t="s">
        <v>67</v>
      </c>
      <c r="B40" s="39" t="s">
        <v>66</v>
      </c>
      <c r="C40" s="23">
        <v>30000</v>
      </c>
      <c r="D40" s="23"/>
      <c r="E40" s="19">
        <f t="shared" si="0"/>
        <v>-30000</v>
      </c>
      <c r="F40" s="19">
        <f t="shared" si="1"/>
        <v>0</v>
      </c>
      <c r="G40" s="45"/>
      <c r="H40" s="45">
        <f t="shared" si="2"/>
        <v>-30000</v>
      </c>
      <c r="I40" s="45">
        <f t="shared" si="3"/>
        <v>0</v>
      </c>
      <c r="J40" s="40">
        <f t="shared" si="4"/>
        <v>0</v>
      </c>
      <c r="K40" s="40" t="str">
        <f t="shared" si="5"/>
        <v/>
      </c>
      <c r="L40" s="45"/>
      <c r="M40" s="45">
        <f t="shared" si="6"/>
        <v>-30000</v>
      </c>
      <c r="N40" s="45">
        <f t="shared" si="7"/>
        <v>0</v>
      </c>
      <c r="O40" s="45">
        <f t="shared" si="8"/>
        <v>0</v>
      </c>
      <c r="P40" s="45" t="str">
        <f t="shared" si="9"/>
        <v/>
      </c>
      <c r="Q40" s="45">
        <f t="shared" si="10"/>
        <v>0</v>
      </c>
      <c r="R40" s="45" t="str">
        <f t="shared" si="11"/>
        <v/>
      </c>
      <c r="S40" s="45"/>
      <c r="T40" s="45">
        <f t="shared" si="12"/>
        <v>-30000</v>
      </c>
      <c r="U40" s="45">
        <f t="shared" si="13"/>
        <v>0</v>
      </c>
      <c r="V40" s="45">
        <f t="shared" si="14"/>
        <v>0</v>
      </c>
      <c r="W40" s="45" t="str">
        <f t="shared" si="15"/>
        <v/>
      </c>
      <c r="X40" s="40">
        <f t="shared" si="16"/>
        <v>0</v>
      </c>
      <c r="Y40" s="40" t="str">
        <f t="shared" si="17"/>
        <v/>
      </c>
    </row>
    <row r="41" spans="1:25" s="35" customFormat="1" ht="57.75" x14ac:dyDescent="0.25">
      <c r="A41" s="11" t="s">
        <v>68</v>
      </c>
      <c r="B41" s="13" t="s">
        <v>2</v>
      </c>
      <c r="C41" s="18">
        <f>SUM(C42:C43)</f>
        <v>998027.37873</v>
      </c>
      <c r="D41" s="18">
        <f>SUM(D42:D43)</f>
        <v>32806.188000000002</v>
      </c>
      <c r="E41" s="22">
        <f t="shared" si="0"/>
        <v>-965221.19073000003</v>
      </c>
      <c r="F41" s="22">
        <f t="shared" si="1"/>
        <v>3.2871030093128515</v>
      </c>
      <c r="G41" s="18">
        <f>SUM(G42:G43)</f>
        <v>0</v>
      </c>
      <c r="H41" s="43">
        <f t="shared" si="2"/>
        <v>-998027.37873</v>
      </c>
      <c r="I41" s="43">
        <f t="shared" si="3"/>
        <v>0</v>
      </c>
      <c r="J41" s="21">
        <f t="shared" si="4"/>
        <v>-32806.188000000002</v>
      </c>
      <c r="K41" s="21">
        <f t="shared" si="5"/>
        <v>0</v>
      </c>
      <c r="L41" s="18">
        <f>SUM(L42:L43)</f>
        <v>0</v>
      </c>
      <c r="M41" s="43">
        <f t="shared" si="6"/>
        <v>-998027.37873</v>
      </c>
      <c r="N41" s="43">
        <f t="shared" si="7"/>
        <v>0</v>
      </c>
      <c r="O41" s="43">
        <f t="shared" si="8"/>
        <v>-32806.188000000002</v>
      </c>
      <c r="P41" s="43">
        <f t="shared" si="9"/>
        <v>0</v>
      </c>
      <c r="Q41" s="43">
        <f t="shared" si="10"/>
        <v>0</v>
      </c>
      <c r="R41" s="43" t="str">
        <f t="shared" si="11"/>
        <v/>
      </c>
      <c r="S41" s="18">
        <f>SUM(S42:S43)</f>
        <v>0</v>
      </c>
      <c r="T41" s="43">
        <f t="shared" si="12"/>
        <v>-998027.37873</v>
      </c>
      <c r="U41" s="43">
        <f t="shared" si="13"/>
        <v>0</v>
      </c>
      <c r="V41" s="43">
        <f t="shared" si="14"/>
        <v>-32806.188000000002</v>
      </c>
      <c r="W41" s="43">
        <f t="shared" si="15"/>
        <v>0</v>
      </c>
      <c r="X41" s="21">
        <f t="shared" si="16"/>
        <v>0</v>
      </c>
      <c r="Y41" s="21" t="str">
        <f t="shared" si="17"/>
        <v/>
      </c>
    </row>
    <row r="42" spans="1:25" s="42" customFormat="1" ht="75" x14ac:dyDescent="0.25">
      <c r="A42" s="10" t="s">
        <v>86</v>
      </c>
      <c r="B42" s="39" t="s">
        <v>87</v>
      </c>
      <c r="C42" s="23">
        <v>22801.373</v>
      </c>
      <c r="D42" s="23">
        <v>25000</v>
      </c>
      <c r="E42" s="19">
        <f t="shared" si="0"/>
        <v>2198.6270000000004</v>
      </c>
      <c r="F42" s="19">
        <f t="shared" si="1"/>
        <v>109.64252021139254</v>
      </c>
      <c r="G42" s="45"/>
      <c r="H42" s="45">
        <f t="shared" si="2"/>
        <v>-22801.373</v>
      </c>
      <c r="I42" s="45">
        <f t="shared" si="3"/>
        <v>0</v>
      </c>
      <c r="J42" s="40">
        <f t="shared" ref="J42" si="19">G42-D42</f>
        <v>-25000</v>
      </c>
      <c r="K42" s="40">
        <f t="shared" si="5"/>
        <v>0</v>
      </c>
      <c r="L42" s="45"/>
      <c r="M42" s="45">
        <f t="shared" si="6"/>
        <v>-22801.373</v>
      </c>
      <c r="N42" s="45">
        <f t="shared" si="7"/>
        <v>0</v>
      </c>
      <c r="O42" s="45">
        <f t="shared" si="8"/>
        <v>-25000</v>
      </c>
      <c r="P42" s="45">
        <f t="shared" si="9"/>
        <v>0</v>
      </c>
      <c r="Q42" s="45">
        <f t="shared" si="10"/>
        <v>0</v>
      </c>
      <c r="R42" s="45" t="str">
        <f t="shared" si="11"/>
        <v/>
      </c>
      <c r="S42" s="45"/>
      <c r="T42" s="45">
        <f t="shared" si="12"/>
        <v>-22801.373</v>
      </c>
      <c r="U42" s="45">
        <f t="shared" si="13"/>
        <v>0</v>
      </c>
      <c r="V42" s="45">
        <f t="shared" si="14"/>
        <v>-25000</v>
      </c>
      <c r="W42" s="45">
        <f t="shared" si="15"/>
        <v>0</v>
      </c>
      <c r="X42" s="40">
        <f t="shared" si="16"/>
        <v>0</v>
      </c>
      <c r="Y42" s="40" t="str">
        <f t="shared" si="17"/>
        <v/>
      </c>
    </row>
    <row r="43" spans="1:25" s="42" customFormat="1" ht="75" x14ac:dyDescent="0.25">
      <c r="A43" s="10" t="s">
        <v>70</v>
      </c>
      <c r="B43" s="39" t="s">
        <v>69</v>
      </c>
      <c r="C43" s="23">
        <v>975226.00572999998</v>
      </c>
      <c r="D43" s="23">
        <v>7806.1880000000001</v>
      </c>
      <c r="E43" s="19">
        <f t="shared" si="0"/>
        <v>-967419.81773000001</v>
      </c>
      <c r="F43" s="19">
        <f t="shared" si="1"/>
        <v>0.80044912196088558</v>
      </c>
      <c r="G43" s="45"/>
      <c r="H43" s="45">
        <f t="shared" si="2"/>
        <v>-975226.00572999998</v>
      </c>
      <c r="I43" s="45">
        <f t="shared" si="3"/>
        <v>0</v>
      </c>
      <c r="J43" s="40">
        <f t="shared" si="4"/>
        <v>-7806.1880000000001</v>
      </c>
      <c r="K43" s="40">
        <f t="shared" si="5"/>
        <v>0</v>
      </c>
      <c r="L43" s="45"/>
      <c r="M43" s="45">
        <f t="shared" si="6"/>
        <v>-975226.00572999998</v>
      </c>
      <c r="N43" s="45">
        <f t="shared" si="7"/>
        <v>0</v>
      </c>
      <c r="O43" s="45">
        <f t="shared" si="8"/>
        <v>-7806.1880000000001</v>
      </c>
      <c r="P43" s="45">
        <f t="shared" si="9"/>
        <v>0</v>
      </c>
      <c r="Q43" s="45">
        <f t="shared" si="10"/>
        <v>0</v>
      </c>
      <c r="R43" s="45" t="str">
        <f t="shared" si="11"/>
        <v/>
      </c>
      <c r="S43" s="45"/>
      <c r="T43" s="45">
        <f t="shared" si="12"/>
        <v>-975226.00572999998</v>
      </c>
      <c r="U43" s="45">
        <f t="shared" si="13"/>
        <v>0</v>
      </c>
      <c r="V43" s="45">
        <f t="shared" si="14"/>
        <v>-7806.1880000000001</v>
      </c>
      <c r="W43" s="45">
        <f t="shared" si="15"/>
        <v>0</v>
      </c>
      <c r="X43" s="40">
        <f t="shared" si="16"/>
        <v>0</v>
      </c>
      <c r="Y43" s="40" t="str">
        <f t="shared" si="17"/>
        <v/>
      </c>
    </row>
    <row r="44" spans="1:25" s="35" customFormat="1" ht="29.25" x14ac:dyDescent="0.25">
      <c r="A44" s="11" t="s">
        <v>71</v>
      </c>
      <c r="B44" s="13" t="s">
        <v>1</v>
      </c>
      <c r="C44" s="18">
        <f>SUM(C45:C46)</f>
        <v>270119.69582999998</v>
      </c>
      <c r="D44" s="18">
        <f>SUM(D45:D46)</f>
        <v>267745</v>
      </c>
      <c r="E44" s="22">
        <f t="shared" si="0"/>
        <v>-2374.6958299999824</v>
      </c>
      <c r="F44" s="22">
        <f t="shared" si="1"/>
        <v>99.12087275875858</v>
      </c>
      <c r="G44" s="18">
        <f>SUM(G45:G46)</f>
        <v>301691.40000000002</v>
      </c>
      <c r="H44" s="43">
        <f t="shared" si="2"/>
        <v>31571.704170000041</v>
      </c>
      <c r="I44" s="43">
        <f t="shared" si="3"/>
        <v>111.68804224845186</v>
      </c>
      <c r="J44" s="21">
        <f t="shared" si="4"/>
        <v>33946.400000000023</v>
      </c>
      <c r="K44" s="21">
        <f t="shared" si="5"/>
        <v>112.67863078675606</v>
      </c>
      <c r="L44" s="18">
        <f>SUM(L45:L46)</f>
        <v>299026.2</v>
      </c>
      <c r="M44" s="43">
        <f t="shared" si="6"/>
        <v>28906.504170000029</v>
      </c>
      <c r="N44" s="43">
        <f t="shared" si="7"/>
        <v>110.7013685474429</v>
      </c>
      <c r="O44" s="43">
        <f t="shared" si="8"/>
        <v>31281.200000000012</v>
      </c>
      <c r="P44" s="43">
        <f t="shared" si="9"/>
        <v>111.68320603559356</v>
      </c>
      <c r="Q44" s="43">
        <f t="shared" si="10"/>
        <v>-2665.2000000000116</v>
      </c>
      <c r="R44" s="43">
        <f t="shared" si="11"/>
        <v>99.116580717912399</v>
      </c>
      <c r="S44" s="18">
        <f>SUM(S45:S46)</f>
        <v>301961.09999999998</v>
      </c>
      <c r="T44" s="43">
        <f t="shared" si="12"/>
        <v>31841.404169999994</v>
      </c>
      <c r="U44" s="43">
        <f t="shared" si="13"/>
        <v>111.78788687443193</v>
      </c>
      <c r="V44" s="43">
        <f t="shared" si="14"/>
        <v>34216.099999999977</v>
      </c>
      <c r="W44" s="43">
        <f t="shared" si="15"/>
        <v>112.77936095912153</v>
      </c>
      <c r="X44" s="21">
        <f t="shared" si="16"/>
        <v>2934.8999999999651</v>
      </c>
      <c r="Y44" s="21">
        <f t="shared" si="17"/>
        <v>100.98148590324192</v>
      </c>
    </row>
    <row r="45" spans="1:25" s="25" customFormat="1" ht="75" x14ac:dyDescent="0.25">
      <c r="A45" s="10" t="s">
        <v>73</v>
      </c>
      <c r="B45" s="39" t="s">
        <v>72</v>
      </c>
      <c r="C45" s="23">
        <v>344.3</v>
      </c>
      <c r="D45" s="23">
        <v>279.5</v>
      </c>
      <c r="E45" s="19">
        <f t="shared" si="0"/>
        <v>-64.800000000000011</v>
      </c>
      <c r="F45" s="19">
        <f t="shared" si="1"/>
        <v>81.179204182399062</v>
      </c>
      <c r="G45" s="45"/>
      <c r="H45" s="45">
        <f t="shared" si="2"/>
        <v>-344.3</v>
      </c>
      <c r="I45" s="45">
        <f t="shared" si="3"/>
        <v>0</v>
      </c>
      <c r="J45" s="40">
        <f t="shared" si="4"/>
        <v>-279.5</v>
      </c>
      <c r="K45" s="40">
        <f t="shared" si="5"/>
        <v>0</v>
      </c>
      <c r="L45" s="45"/>
      <c r="M45" s="45">
        <f t="shared" si="6"/>
        <v>-344.3</v>
      </c>
      <c r="N45" s="45">
        <f t="shared" si="7"/>
        <v>0</v>
      </c>
      <c r="O45" s="45">
        <f t="shared" si="8"/>
        <v>-279.5</v>
      </c>
      <c r="P45" s="45">
        <f t="shared" si="9"/>
        <v>0</v>
      </c>
      <c r="Q45" s="45">
        <f t="shared" si="10"/>
        <v>0</v>
      </c>
      <c r="R45" s="45" t="str">
        <f t="shared" si="11"/>
        <v/>
      </c>
      <c r="S45" s="45"/>
      <c r="T45" s="45">
        <f t="shared" si="12"/>
        <v>-344.3</v>
      </c>
      <c r="U45" s="45">
        <f t="shared" si="13"/>
        <v>0</v>
      </c>
      <c r="V45" s="45">
        <f t="shared" si="14"/>
        <v>-279.5</v>
      </c>
      <c r="W45" s="45">
        <f t="shared" si="15"/>
        <v>0</v>
      </c>
      <c r="X45" s="40">
        <f t="shared" si="16"/>
        <v>0</v>
      </c>
      <c r="Y45" s="40" t="str">
        <f t="shared" si="17"/>
        <v/>
      </c>
    </row>
    <row r="46" spans="1:25" s="25" customFormat="1" ht="45" x14ac:dyDescent="0.25">
      <c r="A46" s="10" t="s">
        <v>75</v>
      </c>
      <c r="B46" s="39" t="s">
        <v>74</v>
      </c>
      <c r="C46" s="23">
        <v>269775.39582999999</v>
      </c>
      <c r="D46" s="23">
        <v>267465.5</v>
      </c>
      <c r="E46" s="19">
        <f t="shared" si="0"/>
        <v>-2309.895829999994</v>
      </c>
      <c r="F46" s="19">
        <f t="shared" si="1"/>
        <v>99.143770756820388</v>
      </c>
      <c r="G46" s="45">
        <v>301691.40000000002</v>
      </c>
      <c r="H46" s="45">
        <f t="shared" si="2"/>
        <v>31916.004170000029</v>
      </c>
      <c r="I46" s="45">
        <f t="shared" si="3"/>
        <v>111.83058376091199</v>
      </c>
      <c r="J46" s="40">
        <f t="shared" si="4"/>
        <v>34225.900000000023</v>
      </c>
      <c r="K46" s="40">
        <f t="shared" si="5"/>
        <v>112.79637934612128</v>
      </c>
      <c r="L46" s="45">
        <v>299026.2</v>
      </c>
      <c r="M46" s="45">
        <f t="shared" si="6"/>
        <v>29250.804170000018</v>
      </c>
      <c r="N46" s="45">
        <f t="shared" si="7"/>
        <v>110.84265082069697</v>
      </c>
      <c r="O46" s="45">
        <f t="shared" si="8"/>
        <v>31560.700000000012</v>
      </c>
      <c r="P46" s="45">
        <f t="shared" si="9"/>
        <v>111.79991438148097</v>
      </c>
      <c r="Q46" s="45">
        <f t="shared" si="10"/>
        <v>-2665.2000000000116</v>
      </c>
      <c r="R46" s="45">
        <f t="shared" si="11"/>
        <v>99.116580717912399</v>
      </c>
      <c r="S46" s="45">
        <v>301961.09999999998</v>
      </c>
      <c r="T46" s="45">
        <f t="shared" si="12"/>
        <v>32185.704169999983</v>
      </c>
      <c r="U46" s="45">
        <f t="shared" si="13"/>
        <v>111.93055581328177</v>
      </c>
      <c r="V46" s="45">
        <f t="shared" si="14"/>
        <v>34495.599999999977</v>
      </c>
      <c r="W46" s="45">
        <f t="shared" si="15"/>
        <v>112.89721478097175</v>
      </c>
      <c r="X46" s="40">
        <f t="shared" si="16"/>
        <v>2934.8999999999651</v>
      </c>
      <c r="Y46" s="40">
        <f t="shared" si="17"/>
        <v>100.98148590324192</v>
      </c>
    </row>
    <row r="47" spans="1:25" s="35" customFormat="1" ht="129" x14ac:dyDescent="0.25">
      <c r="A47" s="11" t="s">
        <v>77</v>
      </c>
      <c r="B47" s="13" t="s">
        <v>76</v>
      </c>
      <c r="C47" s="18">
        <v>41666.400809999999</v>
      </c>
      <c r="D47" s="18">
        <v>69040.99093</v>
      </c>
      <c r="E47" s="22">
        <f t="shared" si="0"/>
        <v>27374.590120000001</v>
      </c>
      <c r="F47" s="22">
        <f t="shared" si="1"/>
        <v>165.6994354871901</v>
      </c>
      <c r="G47" s="43"/>
      <c r="H47" s="43">
        <f t="shared" si="2"/>
        <v>-41666.400809999999</v>
      </c>
      <c r="I47" s="43">
        <f t="shared" si="3"/>
        <v>0</v>
      </c>
      <c r="J47" s="21">
        <f t="shared" si="4"/>
        <v>-69040.99093</v>
      </c>
      <c r="K47" s="21">
        <f t="shared" si="5"/>
        <v>0</v>
      </c>
      <c r="L47" s="43"/>
      <c r="M47" s="43">
        <f t="shared" si="6"/>
        <v>-41666.400809999999</v>
      </c>
      <c r="N47" s="43">
        <f t="shared" si="7"/>
        <v>0</v>
      </c>
      <c r="O47" s="43">
        <f t="shared" si="8"/>
        <v>-69040.99093</v>
      </c>
      <c r="P47" s="43">
        <f t="shared" si="9"/>
        <v>0</v>
      </c>
      <c r="Q47" s="43">
        <f t="shared" si="10"/>
        <v>0</v>
      </c>
      <c r="R47" s="43" t="str">
        <f t="shared" si="11"/>
        <v/>
      </c>
      <c r="S47" s="43"/>
      <c r="T47" s="43">
        <f t="shared" si="12"/>
        <v>-41666.400809999999</v>
      </c>
      <c r="U47" s="43">
        <f t="shared" si="13"/>
        <v>0</v>
      </c>
      <c r="V47" s="43">
        <f t="shared" si="14"/>
        <v>-69040.99093</v>
      </c>
      <c r="W47" s="43">
        <f t="shared" si="15"/>
        <v>0</v>
      </c>
      <c r="X47" s="21">
        <f t="shared" si="16"/>
        <v>0</v>
      </c>
      <c r="Y47" s="21" t="str">
        <f t="shared" si="17"/>
        <v/>
      </c>
    </row>
    <row r="48" spans="1:25" s="35" customFormat="1" ht="86.25" x14ac:dyDescent="0.25">
      <c r="A48" s="11" t="s">
        <v>79</v>
      </c>
      <c r="B48" s="13" t="s">
        <v>78</v>
      </c>
      <c r="C48" s="18">
        <v>-73014.415359999999</v>
      </c>
      <c r="D48" s="18">
        <v>-60370.708480000001</v>
      </c>
      <c r="E48" s="22">
        <f t="shared" si="0"/>
        <v>12643.706879999998</v>
      </c>
      <c r="F48" s="22">
        <f t="shared" si="1"/>
        <v>82.683273134955911</v>
      </c>
      <c r="G48" s="43"/>
      <c r="H48" s="43">
        <f t="shared" si="2"/>
        <v>73014.415359999999</v>
      </c>
      <c r="I48" s="43">
        <f t="shared" si="3"/>
        <v>0</v>
      </c>
      <c r="J48" s="21">
        <f t="shared" si="4"/>
        <v>60370.708480000001</v>
      </c>
      <c r="K48" s="21">
        <f t="shared" si="5"/>
        <v>0</v>
      </c>
      <c r="L48" s="43"/>
      <c r="M48" s="43">
        <f t="shared" si="6"/>
        <v>73014.415359999999</v>
      </c>
      <c r="N48" s="43">
        <f t="shared" si="7"/>
        <v>0</v>
      </c>
      <c r="O48" s="43">
        <f t="shared" si="8"/>
        <v>60370.708480000001</v>
      </c>
      <c r="P48" s="43">
        <f t="shared" si="9"/>
        <v>0</v>
      </c>
      <c r="Q48" s="43">
        <f t="shared" si="10"/>
        <v>0</v>
      </c>
      <c r="R48" s="43" t="str">
        <f t="shared" si="11"/>
        <v/>
      </c>
      <c r="S48" s="43"/>
      <c r="T48" s="43">
        <f t="shared" si="12"/>
        <v>73014.415359999999</v>
      </c>
      <c r="U48" s="43">
        <f t="shared" si="13"/>
        <v>0</v>
      </c>
      <c r="V48" s="43">
        <f t="shared" si="14"/>
        <v>60370.708480000001</v>
      </c>
      <c r="W48" s="43">
        <f t="shared" si="15"/>
        <v>0</v>
      </c>
      <c r="X48" s="21">
        <f t="shared" si="16"/>
        <v>0</v>
      </c>
      <c r="Y48" s="21" t="str">
        <f t="shared" si="17"/>
        <v/>
      </c>
    </row>
    <row r="50" spans="3:6" x14ac:dyDescent="0.25">
      <c r="C50" s="4"/>
      <c r="D50" s="26"/>
      <c r="E50" s="5"/>
      <c r="F50" s="5"/>
    </row>
    <row r="51" spans="3:6" x14ac:dyDescent="0.25">
      <c r="C51" s="8"/>
      <c r="D51" s="58"/>
      <c r="E51" s="58"/>
      <c r="F51" s="58"/>
    </row>
    <row r="52" spans="3:6" x14ac:dyDescent="0.25">
      <c r="C52" s="4"/>
      <c r="D52" s="26"/>
      <c r="E52" s="5"/>
      <c r="F52" s="5"/>
    </row>
  </sheetData>
  <customSheetViews>
    <customSheetView guid="{1DA0251A-6BDD-41B9-BA77-DF375ED30EBA}" scale="80" fitToPage="1">
      <pane xSplit="2" ySplit="3" topLeftCell="C4" activePane="bottomRight" state="frozen"/>
      <selection pane="bottomRight" activeCell="E25" sqref="E25"/>
      <pageMargins left="0.23622047244094491" right="0.23622047244094491" top="0.15748031496062992" bottom="0.15748031496062992" header="0.31496062992125984" footer="0.31496062992125984"/>
      <pageSetup paperSize="9" scale="42" fitToHeight="0" orientation="landscape" r:id="rId1"/>
    </customSheetView>
  </customSheetViews>
  <mergeCells count="18">
    <mergeCell ref="T3:U3"/>
    <mergeCell ref="V3:W3"/>
    <mergeCell ref="A3:A4"/>
    <mergeCell ref="J3:K3"/>
    <mergeCell ref="G3:G4"/>
    <mergeCell ref="D51:F51"/>
    <mergeCell ref="B1:X1"/>
    <mergeCell ref="E3:F3"/>
    <mergeCell ref="C3:C4"/>
    <mergeCell ref="D3:D4"/>
    <mergeCell ref="B3:B4"/>
    <mergeCell ref="Q3:R3"/>
    <mergeCell ref="L3:L4"/>
    <mergeCell ref="X3:Y3"/>
    <mergeCell ref="S3:S4"/>
    <mergeCell ref="H3:I3"/>
    <mergeCell ref="M3:N3"/>
    <mergeCell ref="O3:P3"/>
  </mergeCells>
  <pageMargins left="0.23622047244094491" right="0.23622047244094491" top="0.35433070866141736" bottom="0.15748031496062992" header="0.31496062992125984" footer="0.31496062992125984"/>
  <pageSetup paperSize="8" scale="52" fitToHeight="54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Пользователь Минфин области</cp:lastModifiedBy>
  <cp:lastPrinted>2022-11-03T07:35:28Z</cp:lastPrinted>
  <dcterms:created xsi:type="dcterms:W3CDTF">2017-08-31T14:26:51Z</dcterms:created>
  <dcterms:modified xsi:type="dcterms:W3CDTF">2022-11-03T07:57:13Z</dcterms:modified>
</cp:coreProperties>
</file>